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75" windowWidth="28830" windowHeight="13890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Results!$E$5</definedName>
    <definedName name="TDVabm16">Results!$E$10</definedName>
    <definedName name="TDVabm6">Results!$E$15</definedName>
    <definedName name="TDVrbl7">Results!$D$43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I124" i="4" l="1"/>
  <c r="AI132" i="4"/>
  <c r="AK132" i="4"/>
  <c r="AI128" i="4"/>
  <c r="AK128" i="4"/>
  <c r="AI55" i="4" l="1"/>
  <c r="AK55" i="4"/>
  <c r="AI56" i="4"/>
  <c r="AK56" i="4"/>
  <c r="AI57" i="4"/>
  <c r="AK57" i="4"/>
  <c r="AI59" i="4"/>
  <c r="AK59" i="4"/>
  <c r="AI60" i="4"/>
  <c r="AK60" i="4"/>
  <c r="AI61" i="4"/>
  <c r="AK61" i="4"/>
  <c r="AI63" i="4"/>
  <c r="AK63" i="4"/>
  <c r="AI64" i="4"/>
  <c r="AK64" i="4"/>
  <c r="AI65" i="4"/>
  <c r="AK65" i="4"/>
  <c r="AI67" i="4"/>
  <c r="AK67" i="4"/>
  <c r="AI68" i="4"/>
  <c r="AK68" i="4"/>
  <c r="AI69" i="4"/>
  <c r="AK69" i="4"/>
  <c r="AI71" i="4"/>
  <c r="AK71" i="4"/>
  <c r="AI72" i="4"/>
  <c r="AK72" i="4"/>
  <c r="AI73" i="4"/>
  <c r="AK73" i="4"/>
  <c r="AI75" i="4"/>
  <c r="AK75" i="4"/>
  <c r="AI76" i="4"/>
  <c r="AK76" i="4"/>
  <c r="AI77" i="4"/>
  <c r="AK77" i="4"/>
  <c r="AI78" i="4"/>
  <c r="AK78" i="4"/>
  <c r="AI79" i="4"/>
  <c r="AK79" i="4"/>
  <c r="AI81" i="4"/>
  <c r="AK81" i="4"/>
  <c r="AI83" i="4"/>
  <c r="AK83" i="4"/>
  <c r="AI84" i="4"/>
  <c r="AK84" i="4"/>
  <c r="AI85" i="4"/>
  <c r="AK85" i="4"/>
  <c r="AI86" i="4"/>
  <c r="AK86" i="4"/>
  <c r="AI87" i="4"/>
  <c r="AK87" i="4"/>
  <c r="AI89" i="4"/>
  <c r="AK89" i="4"/>
  <c r="AI91" i="4"/>
  <c r="AK91" i="4"/>
  <c r="AI92" i="4"/>
  <c r="AK92" i="4"/>
  <c r="AI93" i="4"/>
  <c r="AK93" i="4"/>
  <c r="AI94" i="4"/>
  <c r="AK94" i="4"/>
  <c r="AI95" i="4"/>
  <c r="AK95" i="4"/>
  <c r="AI97" i="4"/>
  <c r="AK97" i="4"/>
  <c r="AI99" i="4"/>
  <c r="AK99" i="4"/>
  <c r="AI101" i="4"/>
  <c r="AK101" i="4"/>
  <c r="AI102" i="4"/>
  <c r="AK102" i="4"/>
  <c r="AI104" i="4"/>
  <c r="AK104" i="4"/>
  <c r="AI105" i="4"/>
  <c r="AK105" i="4"/>
  <c r="AI107" i="4"/>
  <c r="AK107" i="4"/>
  <c r="AI108" i="4"/>
  <c r="AK108" i="4"/>
  <c r="AI109" i="4"/>
  <c r="AK109" i="4"/>
  <c r="AI110" i="4"/>
  <c r="AK110" i="4"/>
  <c r="AK124" i="4"/>
  <c r="AI112" i="4"/>
  <c r="AK112" i="4"/>
  <c r="AI113" i="4"/>
  <c r="AK113" i="4"/>
  <c r="AI114" i="4"/>
  <c r="AK114" i="4"/>
  <c r="AI115" i="4"/>
  <c r="AK115" i="4"/>
  <c r="AI117" i="4"/>
  <c r="AK117" i="4"/>
  <c r="AI118" i="4"/>
  <c r="AK118" i="4"/>
  <c r="AI119" i="4"/>
  <c r="AK119" i="4"/>
  <c r="AI120" i="4"/>
  <c r="AK120" i="4"/>
  <c r="AI122" i="4"/>
  <c r="AK122" i="4"/>
  <c r="AI123" i="4"/>
  <c r="AK123" i="4"/>
  <c r="AI126" i="4"/>
  <c r="AK126" i="4"/>
  <c r="AI127" i="4"/>
  <c r="AK127" i="4"/>
  <c r="AI130" i="4"/>
  <c r="AK130" i="4"/>
  <c r="AI131" i="4"/>
  <c r="AK131" i="4"/>
  <c r="AI134" i="4"/>
  <c r="AK134" i="4"/>
  <c r="AI136" i="4"/>
  <c r="AK136" i="4"/>
  <c r="AI138" i="4"/>
  <c r="AK138" i="4"/>
  <c r="AI140" i="4"/>
  <c r="AK140" i="4"/>
  <c r="AI142" i="4"/>
  <c r="AK142" i="4"/>
  <c r="AI144" i="4"/>
  <c r="AK144" i="4"/>
  <c r="AI33" i="4"/>
  <c r="AK33" i="4"/>
  <c r="AI35" i="4"/>
  <c r="AK35" i="4"/>
  <c r="AI36" i="4"/>
  <c r="AK36" i="4"/>
  <c r="AI38" i="4"/>
  <c r="AK38" i="4"/>
  <c r="AI39" i="4"/>
  <c r="AK39" i="4"/>
  <c r="AI41" i="4"/>
  <c r="AK41" i="4"/>
  <c r="AI42" i="4"/>
  <c r="AK42" i="4"/>
  <c r="AI44" i="4"/>
  <c r="AK44" i="4"/>
  <c r="AI45" i="4"/>
  <c r="AK45" i="4"/>
  <c r="AI47" i="4"/>
  <c r="AK47" i="4"/>
  <c r="AI48" i="4"/>
  <c r="AK48" i="4"/>
  <c r="AI49" i="4"/>
  <c r="AK49" i="4"/>
  <c r="AI51" i="4"/>
  <c r="AK51" i="4"/>
  <c r="AI52" i="4"/>
  <c r="AK52" i="4"/>
  <c r="AI53" i="4"/>
  <c r="AK53" i="4"/>
  <c r="AI6" i="4"/>
  <c r="AK6" i="4"/>
  <c r="AI7" i="4"/>
  <c r="AK7" i="4"/>
  <c r="AI8" i="4"/>
  <c r="AK8" i="4"/>
  <c r="AI10" i="4"/>
  <c r="AK10" i="4"/>
  <c r="AI11" i="4"/>
  <c r="AK11" i="4"/>
  <c r="AI12" i="4"/>
  <c r="AK12" i="4"/>
  <c r="AI14" i="4"/>
  <c r="AK14" i="4"/>
  <c r="AI15" i="4"/>
  <c r="AK15" i="4"/>
  <c r="AI16" i="4"/>
  <c r="AK16" i="4"/>
  <c r="AI18" i="4"/>
  <c r="AK18" i="4"/>
  <c r="AI19" i="4"/>
  <c r="AK19" i="4"/>
  <c r="AI20" i="4"/>
  <c r="AK20" i="4"/>
  <c r="AI21" i="4"/>
  <c r="AK21" i="4"/>
  <c r="AI23" i="4"/>
  <c r="AK23" i="4"/>
  <c r="AI24" i="4"/>
  <c r="AK24" i="4"/>
  <c r="AI25" i="4"/>
  <c r="AK25" i="4"/>
  <c r="AI26" i="4"/>
  <c r="AK26" i="4"/>
  <c r="AI28" i="4"/>
  <c r="AK28" i="4"/>
  <c r="AI29" i="4"/>
  <c r="AK29" i="4"/>
  <c r="AI30" i="4"/>
  <c r="AK30" i="4"/>
  <c r="AI31" i="4"/>
  <c r="AK31" i="4"/>
  <c r="AL43" i="4" l="1"/>
  <c r="AM43" i="4"/>
  <c r="AM143" i="4" l="1"/>
  <c r="AL143" i="4"/>
  <c r="AM141" i="4"/>
  <c r="AL141" i="4"/>
  <c r="AM139" i="4"/>
  <c r="AL139" i="4"/>
  <c r="AM137" i="4"/>
  <c r="AL137" i="4"/>
  <c r="AM135" i="4"/>
  <c r="AL135" i="4"/>
  <c r="AO116" i="4"/>
  <c r="AO117" i="4"/>
  <c r="AO118" i="4"/>
  <c r="AO119" i="4"/>
  <c r="AO120" i="4"/>
  <c r="AO132" i="4"/>
  <c r="AO121" i="4"/>
  <c r="AO122" i="4"/>
  <c r="AO123" i="4"/>
  <c r="AO125" i="4"/>
  <c r="AO126" i="4"/>
  <c r="AO127" i="4"/>
  <c r="AO129" i="4"/>
  <c r="AO130" i="4"/>
  <c r="AO131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24" i="4"/>
  <c r="L124" i="4" s="1"/>
  <c r="AO111" i="4"/>
  <c r="AO112" i="4"/>
  <c r="AO113" i="4"/>
  <c r="AO114" i="4"/>
  <c r="AO115" i="4"/>
  <c r="AO128" i="4"/>
  <c r="AM90" i="4"/>
  <c r="AL90" i="4"/>
  <c r="AM133" i="4"/>
  <c r="AM129" i="4"/>
  <c r="AL129" i="4"/>
  <c r="AM125" i="4"/>
  <c r="AL125" i="4"/>
  <c r="AM121" i="4"/>
  <c r="AL121" i="4"/>
  <c r="AM116" i="4"/>
  <c r="AL106" i="4"/>
  <c r="AM106" i="4"/>
  <c r="AM96" i="4"/>
  <c r="AM88" i="4"/>
  <c r="AL88" i="4"/>
  <c r="AM82" i="4"/>
  <c r="AM80" i="4"/>
  <c r="AM74" i="4"/>
  <c r="AL74" i="4"/>
  <c r="AM70" i="4"/>
  <c r="AL70" i="4"/>
  <c r="AM66" i="4"/>
  <c r="AL66" i="4"/>
  <c r="AM62" i="4"/>
  <c r="AL62" i="4"/>
  <c r="AM58" i="4"/>
  <c r="AL58" i="4"/>
  <c r="AM54" i="4"/>
  <c r="AL54" i="4"/>
  <c r="AM50" i="4"/>
  <c r="AL50" i="4"/>
  <c r="AM37" i="4"/>
  <c r="AL37" i="4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AO96" i="4"/>
  <c r="N96" i="4" s="1"/>
  <c r="D96" i="4"/>
  <c r="AO88" i="4"/>
  <c r="X88" i="4" s="1"/>
  <c r="D88" i="4"/>
  <c r="AO80" i="4"/>
  <c r="X80" i="4" s="1"/>
  <c r="D80" i="4"/>
  <c r="R124" i="4" l="1"/>
  <c r="H124" i="4"/>
  <c r="Z124" i="4"/>
  <c r="V80" i="4"/>
  <c r="F80" i="4"/>
  <c r="Z88" i="4"/>
  <c r="X124" i="4"/>
  <c r="F124" i="4"/>
  <c r="V124" i="4"/>
  <c r="N124" i="4"/>
  <c r="P124" i="4"/>
  <c r="AB124" i="4"/>
  <c r="T124" i="4"/>
  <c r="X96" i="4"/>
  <c r="V96" i="4"/>
  <c r="Z96" i="4"/>
  <c r="L96" i="4"/>
  <c r="AL133" i="4"/>
  <c r="AL96" i="4"/>
  <c r="AL80" i="4"/>
  <c r="AL82" i="4"/>
  <c r="AL116" i="4"/>
  <c r="R96" i="4"/>
  <c r="AB96" i="4"/>
  <c r="F96" i="4"/>
  <c r="T96" i="4"/>
  <c r="R88" i="4"/>
  <c r="T88" i="4"/>
  <c r="H96" i="4"/>
  <c r="P96" i="4"/>
  <c r="L88" i="4"/>
  <c r="AB88" i="4"/>
  <c r="L80" i="4"/>
  <c r="Z80" i="4"/>
  <c r="N80" i="4"/>
  <c r="F88" i="4"/>
  <c r="N88" i="4"/>
  <c r="V88" i="4"/>
  <c r="R80" i="4"/>
  <c r="H88" i="4"/>
  <c r="P88" i="4"/>
  <c r="AB80" i="4"/>
  <c r="H80" i="4"/>
  <c r="T80" i="4"/>
  <c r="P80" i="4"/>
  <c r="D110" i="4"/>
  <c r="J124" i="4" l="1"/>
  <c r="J96" i="4"/>
  <c r="J88" i="4"/>
  <c r="J80" i="4"/>
  <c r="Z144" i="4"/>
  <c r="D144" i="4"/>
  <c r="Z143" i="4"/>
  <c r="D143" i="4"/>
  <c r="X142" i="4"/>
  <c r="D142" i="4"/>
  <c r="X141" i="4"/>
  <c r="D141" i="4"/>
  <c r="X140" i="4"/>
  <c r="D140" i="4"/>
  <c r="X139" i="4"/>
  <c r="D139" i="4"/>
  <c r="D124" i="4"/>
  <c r="Z132" i="4"/>
  <c r="D132" i="4"/>
  <c r="Z128" i="4"/>
  <c r="D128" i="4"/>
  <c r="AO81" i="4"/>
  <c r="Z81" i="4" s="1"/>
  <c r="D81" i="4"/>
  <c r="AH81" i="4" s="1"/>
  <c r="AO79" i="4"/>
  <c r="Z79" i="4" s="1"/>
  <c r="D79" i="4"/>
  <c r="AO97" i="4"/>
  <c r="Z97" i="4" s="1"/>
  <c r="D97" i="4"/>
  <c r="AH97" i="4" s="1"/>
  <c r="AO95" i="4"/>
  <c r="Z95" i="4" s="1"/>
  <c r="D95" i="4"/>
  <c r="AO89" i="4"/>
  <c r="Z89" i="4" s="1"/>
  <c r="D89" i="4"/>
  <c r="AH89" i="4" s="1"/>
  <c r="AO87" i="4"/>
  <c r="Z87" i="4" s="1"/>
  <c r="D87" i="4"/>
  <c r="Z138" i="4"/>
  <c r="D138" i="4"/>
  <c r="Z137" i="4"/>
  <c r="D137" i="4"/>
  <c r="Z136" i="4"/>
  <c r="D136" i="4"/>
  <c r="Z135" i="4"/>
  <c r="D135" i="4"/>
  <c r="Z134" i="4"/>
  <c r="D134" i="4"/>
  <c r="Z133" i="4"/>
  <c r="D133" i="4"/>
  <c r="Z120" i="4"/>
  <c r="D120" i="4"/>
  <c r="Z115" i="4"/>
  <c r="D115" i="4"/>
  <c r="AO110" i="4"/>
  <c r="AH134" i="4" l="1"/>
  <c r="AL134" i="4" s="1"/>
  <c r="AH136" i="4"/>
  <c r="AL136" i="4" s="1"/>
  <c r="AH138" i="4"/>
  <c r="AM138" i="4" s="1"/>
  <c r="AH140" i="4"/>
  <c r="AH142" i="4"/>
  <c r="AH144" i="4"/>
  <c r="AM89" i="4"/>
  <c r="AL89" i="4"/>
  <c r="AM81" i="4"/>
  <c r="AL81" i="4"/>
  <c r="R141" i="4"/>
  <c r="Z141" i="4"/>
  <c r="T144" i="4"/>
  <c r="H141" i="4"/>
  <c r="L141" i="4"/>
  <c r="T141" i="4"/>
  <c r="AB141" i="4"/>
  <c r="N141" i="4"/>
  <c r="V141" i="4"/>
  <c r="F141" i="4"/>
  <c r="P141" i="4"/>
  <c r="R140" i="4"/>
  <c r="L143" i="4"/>
  <c r="N79" i="4"/>
  <c r="V138" i="4"/>
  <c r="H132" i="4"/>
  <c r="L140" i="4"/>
  <c r="L144" i="4"/>
  <c r="AB110" i="4"/>
  <c r="T110" i="4"/>
  <c r="L110" i="4"/>
  <c r="X110" i="4"/>
  <c r="P110" i="4"/>
  <c r="H110" i="4"/>
  <c r="F110" i="4"/>
  <c r="Z110" i="4"/>
  <c r="V110" i="4"/>
  <c r="N110" i="4"/>
  <c r="R110" i="4"/>
  <c r="Z139" i="4"/>
  <c r="Z140" i="4"/>
  <c r="R142" i="4"/>
  <c r="AB144" i="4"/>
  <c r="F81" i="4"/>
  <c r="AJ81" i="4" s="1"/>
  <c r="F128" i="4"/>
  <c r="H140" i="4"/>
  <c r="V143" i="4"/>
  <c r="R139" i="4"/>
  <c r="T139" i="4"/>
  <c r="L139" i="4"/>
  <c r="AB139" i="4"/>
  <c r="Z142" i="4"/>
  <c r="H142" i="4"/>
  <c r="T140" i="4"/>
  <c r="AB140" i="4"/>
  <c r="N140" i="4"/>
  <c r="V140" i="4"/>
  <c r="F140" i="4"/>
  <c r="P140" i="4"/>
  <c r="F87" i="4"/>
  <c r="V128" i="4"/>
  <c r="L142" i="4"/>
  <c r="T142" i="4"/>
  <c r="AB142" i="4"/>
  <c r="N143" i="4"/>
  <c r="X143" i="4"/>
  <c r="N142" i="4"/>
  <c r="V142" i="4"/>
  <c r="F143" i="4"/>
  <c r="P143" i="4"/>
  <c r="F142" i="4"/>
  <c r="P142" i="4"/>
  <c r="H143" i="4"/>
  <c r="T143" i="4"/>
  <c r="X79" i="4"/>
  <c r="AB143" i="4"/>
  <c r="V97" i="4"/>
  <c r="V81" i="4"/>
  <c r="P132" i="4"/>
  <c r="L81" i="4"/>
  <c r="F144" i="4"/>
  <c r="AJ144" i="4" s="1"/>
  <c r="N144" i="4"/>
  <c r="V144" i="4"/>
  <c r="N137" i="4"/>
  <c r="X95" i="4"/>
  <c r="N81" i="4"/>
  <c r="X132" i="4"/>
  <c r="F139" i="4"/>
  <c r="N139" i="4"/>
  <c r="V139" i="4"/>
  <c r="R143" i="4"/>
  <c r="H144" i="4"/>
  <c r="P144" i="4"/>
  <c r="X144" i="4"/>
  <c r="X87" i="4"/>
  <c r="AB97" i="4"/>
  <c r="AB81" i="4"/>
  <c r="L97" i="4"/>
  <c r="T81" i="4"/>
  <c r="H139" i="4"/>
  <c r="P139" i="4"/>
  <c r="R144" i="4"/>
  <c r="L132" i="4"/>
  <c r="AB132" i="4"/>
  <c r="T132" i="4"/>
  <c r="L128" i="4"/>
  <c r="AB128" i="4"/>
  <c r="N128" i="4"/>
  <c r="T128" i="4"/>
  <c r="N120" i="4"/>
  <c r="AB138" i="4"/>
  <c r="F97" i="4"/>
  <c r="AJ97" i="4" s="1"/>
  <c r="L138" i="4"/>
  <c r="T135" i="4"/>
  <c r="V89" i="4"/>
  <c r="F132" i="4"/>
  <c r="N132" i="4"/>
  <c r="V132" i="4"/>
  <c r="F138" i="4"/>
  <c r="R132" i="4"/>
  <c r="X135" i="4"/>
  <c r="F89" i="4"/>
  <c r="AJ89" i="4" s="1"/>
  <c r="AB89" i="4"/>
  <c r="N97" i="4"/>
  <c r="F79" i="4"/>
  <c r="P79" i="4"/>
  <c r="AB79" i="4"/>
  <c r="H128" i="4"/>
  <c r="P128" i="4"/>
  <c r="X128" i="4"/>
  <c r="L89" i="4"/>
  <c r="T97" i="4"/>
  <c r="H79" i="4"/>
  <c r="T79" i="4"/>
  <c r="R128" i="4"/>
  <c r="N89" i="4"/>
  <c r="L79" i="4"/>
  <c r="V79" i="4"/>
  <c r="N95" i="4"/>
  <c r="P95" i="4"/>
  <c r="F95" i="4"/>
  <c r="AB95" i="4"/>
  <c r="H135" i="4"/>
  <c r="F136" i="4"/>
  <c r="T138" i="4"/>
  <c r="H87" i="4"/>
  <c r="AB87" i="4"/>
  <c r="T89" i="4"/>
  <c r="H95" i="4"/>
  <c r="T95" i="4"/>
  <c r="R79" i="4"/>
  <c r="H81" i="4"/>
  <c r="P81" i="4"/>
  <c r="X81" i="4"/>
  <c r="N135" i="4"/>
  <c r="P87" i="4"/>
  <c r="L95" i="4"/>
  <c r="V95" i="4"/>
  <c r="R81" i="4"/>
  <c r="R87" i="4"/>
  <c r="N133" i="4"/>
  <c r="X137" i="4"/>
  <c r="L87" i="4"/>
  <c r="T87" i="4"/>
  <c r="R95" i="4"/>
  <c r="H97" i="4"/>
  <c r="P97" i="4"/>
  <c r="X97" i="4"/>
  <c r="N134" i="4"/>
  <c r="N87" i="4"/>
  <c r="V87" i="4"/>
  <c r="R97" i="4"/>
  <c r="V120" i="4"/>
  <c r="F137" i="4"/>
  <c r="P137" i="4"/>
  <c r="AB137" i="4"/>
  <c r="H89" i="4"/>
  <c r="P89" i="4"/>
  <c r="X89" i="4"/>
  <c r="H137" i="4"/>
  <c r="T137" i="4"/>
  <c r="R89" i="4"/>
  <c r="F120" i="4"/>
  <c r="L137" i="4"/>
  <c r="V137" i="4"/>
  <c r="V134" i="4"/>
  <c r="F134" i="4"/>
  <c r="L120" i="4"/>
  <c r="AB120" i="4"/>
  <c r="L135" i="4"/>
  <c r="V135" i="4"/>
  <c r="V136" i="4"/>
  <c r="N138" i="4"/>
  <c r="T120" i="4"/>
  <c r="X133" i="4"/>
  <c r="F135" i="4"/>
  <c r="P135" i="4"/>
  <c r="AB135" i="4"/>
  <c r="T115" i="4"/>
  <c r="F133" i="4"/>
  <c r="P133" i="4"/>
  <c r="AB133" i="4"/>
  <c r="T134" i="4"/>
  <c r="L136" i="4"/>
  <c r="AB136" i="4"/>
  <c r="H133" i="4"/>
  <c r="T133" i="4"/>
  <c r="N136" i="4"/>
  <c r="L133" i="4"/>
  <c r="V133" i="4"/>
  <c r="L134" i="4"/>
  <c r="AB134" i="4"/>
  <c r="T136" i="4"/>
  <c r="R133" i="4"/>
  <c r="H134" i="4"/>
  <c r="P134" i="4"/>
  <c r="X134" i="4"/>
  <c r="R135" i="4"/>
  <c r="H136" i="4"/>
  <c r="P136" i="4"/>
  <c r="X136" i="4"/>
  <c r="R137" i="4"/>
  <c r="H138" i="4"/>
  <c r="P138" i="4"/>
  <c r="X138" i="4"/>
  <c r="R134" i="4"/>
  <c r="R136" i="4"/>
  <c r="R138" i="4"/>
  <c r="V115" i="4"/>
  <c r="F115" i="4"/>
  <c r="L115" i="4"/>
  <c r="AB115" i="4"/>
  <c r="N115" i="4"/>
  <c r="H115" i="4"/>
  <c r="P115" i="4"/>
  <c r="X115" i="4"/>
  <c r="H120" i="4"/>
  <c r="P120" i="4"/>
  <c r="X120" i="4"/>
  <c r="R115" i="4"/>
  <c r="R120" i="4"/>
  <c r="AJ134" i="4" l="1"/>
  <c r="AJ138" i="4"/>
  <c r="AJ142" i="4"/>
  <c r="AM134" i="4"/>
  <c r="AJ140" i="4"/>
  <c r="AJ136" i="4"/>
  <c r="AM136" i="4"/>
  <c r="AL138" i="4"/>
  <c r="AL140" i="4"/>
  <c r="AM140" i="4"/>
  <c r="AM97" i="4"/>
  <c r="AL97" i="4"/>
  <c r="AL144" i="4"/>
  <c r="AM144" i="4"/>
  <c r="AL142" i="4"/>
  <c r="AM142" i="4"/>
  <c r="J132" i="4"/>
  <c r="J128" i="4"/>
  <c r="J97" i="4"/>
  <c r="J89" i="4"/>
  <c r="AN89" i="4" s="1"/>
  <c r="J81" i="4"/>
  <c r="AN81" i="4" s="1"/>
  <c r="J141" i="4"/>
  <c r="J140" i="4"/>
  <c r="J110" i="4"/>
  <c r="J139" i="4"/>
  <c r="J143" i="4"/>
  <c r="J142" i="4"/>
  <c r="J144" i="4"/>
  <c r="J79" i="4"/>
  <c r="J137" i="4"/>
  <c r="J95" i="4"/>
  <c r="J87" i="4"/>
  <c r="J135" i="4"/>
  <c r="J134" i="4"/>
  <c r="J133" i="4"/>
  <c r="J138" i="4"/>
  <c r="J136" i="4"/>
  <c r="J115" i="4"/>
  <c r="J120" i="4"/>
  <c r="AN97" i="4" l="1"/>
  <c r="AN134" i="4"/>
  <c r="AN136" i="4"/>
  <c r="AN138" i="4"/>
  <c r="AN142" i="4"/>
  <c r="AN144" i="4"/>
  <c r="AN140" i="4"/>
  <c r="D6" i="4"/>
  <c r="D7" i="4"/>
  <c r="D8" i="4"/>
  <c r="D9" i="4"/>
  <c r="D10" i="4"/>
  <c r="AH10" i="4" l="1"/>
  <c r="D11" i="4"/>
  <c r="AH11" i="4" s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AH79" i="4" s="1"/>
  <c r="D75" i="4"/>
  <c r="D76" i="4"/>
  <c r="D77" i="4"/>
  <c r="D78" i="4"/>
  <c r="AH78" i="4" s="1"/>
  <c r="D82" i="4"/>
  <c r="AH87" i="4" s="1"/>
  <c r="D83" i="4"/>
  <c r="D84" i="4"/>
  <c r="D85" i="4"/>
  <c r="D86" i="4"/>
  <c r="AH86" i="4" s="1"/>
  <c r="D90" i="4"/>
  <c r="AH95" i="4" s="1"/>
  <c r="D91" i="4"/>
  <c r="D92" i="4"/>
  <c r="D93" i="4"/>
  <c r="D94" i="4"/>
  <c r="AH94" i="4" s="1"/>
  <c r="D98" i="4"/>
  <c r="D99" i="4"/>
  <c r="D100" i="4"/>
  <c r="D101" i="4"/>
  <c r="D102" i="4"/>
  <c r="D103" i="4"/>
  <c r="D104" i="4"/>
  <c r="D105" i="4"/>
  <c r="D106" i="4"/>
  <c r="D107" i="4"/>
  <c r="D108" i="4"/>
  <c r="D109" i="4"/>
  <c r="D111" i="4"/>
  <c r="D112" i="4"/>
  <c r="D113" i="4"/>
  <c r="D114" i="4"/>
  <c r="D116" i="4"/>
  <c r="D117" i="4"/>
  <c r="D118" i="4"/>
  <c r="D119" i="4"/>
  <c r="D121" i="4"/>
  <c r="AH124" i="4" s="1"/>
  <c r="D122" i="4"/>
  <c r="D125" i="4"/>
  <c r="AH128" i="4" s="1"/>
  <c r="D126" i="4"/>
  <c r="D129" i="4"/>
  <c r="AH132" i="4" s="1"/>
  <c r="D130" i="4"/>
  <c r="D123" i="4"/>
  <c r="D127" i="4"/>
  <c r="D131" i="4"/>
  <c r="AH131" i="4" s="1"/>
  <c r="N131" i="4"/>
  <c r="AH26" i="4" l="1"/>
  <c r="AL26" i="4" s="1"/>
  <c r="AH102" i="4"/>
  <c r="AH91" i="4"/>
  <c r="AH84" i="4"/>
  <c r="AH29" i="4"/>
  <c r="AM29" i="4" s="1"/>
  <c r="AH25" i="4"/>
  <c r="AH85" i="4"/>
  <c r="AH30" i="4"/>
  <c r="AL30" i="4" s="1"/>
  <c r="AH127" i="4"/>
  <c r="AH126" i="4"/>
  <c r="AM126" i="4" s="1"/>
  <c r="AH101" i="4"/>
  <c r="AM101" i="4" s="1"/>
  <c r="AH83" i="4"/>
  <c r="AH28" i="4"/>
  <c r="AL28" i="4" s="1"/>
  <c r="AH114" i="4"/>
  <c r="AL114" i="4" s="1"/>
  <c r="AH109" i="4"/>
  <c r="AM109" i="4" s="1"/>
  <c r="AH21" i="4"/>
  <c r="AL21" i="4" s="1"/>
  <c r="AH123" i="4"/>
  <c r="AL123" i="4" s="1"/>
  <c r="AH118" i="4"/>
  <c r="AM118" i="4" s="1"/>
  <c r="AH113" i="4"/>
  <c r="AH108" i="4"/>
  <c r="AH93" i="4"/>
  <c r="AL93" i="4" s="1"/>
  <c r="AH39" i="4"/>
  <c r="AL39" i="4" s="1"/>
  <c r="AH119" i="4"/>
  <c r="AH122" i="4"/>
  <c r="AM122" i="4" s="1"/>
  <c r="AH117" i="4"/>
  <c r="AL117" i="4" s="1"/>
  <c r="AH112" i="4"/>
  <c r="AM112" i="4" s="1"/>
  <c r="AH107" i="4"/>
  <c r="AH99" i="4"/>
  <c r="AM99" i="4" s="1"/>
  <c r="AH92" i="4"/>
  <c r="AM92" i="4" s="1"/>
  <c r="AH38" i="4"/>
  <c r="AM38" i="4" s="1"/>
  <c r="AH19" i="4"/>
  <c r="AH35" i="4"/>
  <c r="AH36" i="4"/>
  <c r="AH130" i="4"/>
  <c r="AH120" i="4"/>
  <c r="AH115" i="4"/>
  <c r="AH110" i="4"/>
  <c r="AH77" i="4"/>
  <c r="AM77" i="4" s="1"/>
  <c r="AH73" i="4"/>
  <c r="AH69" i="4"/>
  <c r="AH61" i="4"/>
  <c r="AM61" i="4" s="1"/>
  <c r="AH57" i="4"/>
  <c r="AM57" i="4" s="1"/>
  <c r="AH18" i="4"/>
  <c r="AH47" i="4"/>
  <c r="AH49" i="4"/>
  <c r="AH48" i="4"/>
  <c r="AH14" i="4"/>
  <c r="AH16" i="4"/>
  <c r="AH15" i="4"/>
  <c r="AM119" i="4"/>
  <c r="AL119" i="4"/>
  <c r="AH105" i="4"/>
  <c r="AH76" i="4"/>
  <c r="AM76" i="4" s="1"/>
  <c r="AH72" i="4"/>
  <c r="AM72" i="4" s="1"/>
  <c r="AH68" i="4"/>
  <c r="AL68" i="4" s="1"/>
  <c r="AH60" i="4"/>
  <c r="AM60" i="4" s="1"/>
  <c r="AH56" i="4"/>
  <c r="AM56" i="4" s="1"/>
  <c r="AH41" i="4"/>
  <c r="AH42" i="4"/>
  <c r="AH24" i="4"/>
  <c r="AM24" i="4" s="1"/>
  <c r="AH104" i="4"/>
  <c r="AH75" i="4"/>
  <c r="AM75" i="4" s="1"/>
  <c r="AH71" i="4"/>
  <c r="AL71" i="4" s="1"/>
  <c r="AH67" i="4"/>
  <c r="AL67" i="4" s="1"/>
  <c r="AH63" i="4"/>
  <c r="AH65" i="4"/>
  <c r="AH64" i="4"/>
  <c r="AH59" i="4"/>
  <c r="AM59" i="4" s="1"/>
  <c r="AH55" i="4"/>
  <c r="AL55" i="4" s="1"/>
  <c r="AH52" i="4"/>
  <c r="AH51" i="4"/>
  <c r="AH53" i="4"/>
  <c r="AH45" i="4"/>
  <c r="AH44" i="4"/>
  <c r="AH33" i="4"/>
  <c r="AH31" i="4"/>
  <c r="AH23" i="4"/>
  <c r="AH20" i="4"/>
  <c r="AM20" i="4" s="1"/>
  <c r="AH12" i="4"/>
  <c r="AL12" i="4" s="1"/>
  <c r="AM103" i="4"/>
  <c r="AL103" i="4"/>
  <c r="AL10" i="4"/>
  <c r="AM10" i="4"/>
  <c r="AL127" i="4"/>
  <c r="AM86" i="4"/>
  <c r="AL86" i="4"/>
  <c r="AM87" i="4"/>
  <c r="AL87" i="4"/>
  <c r="AL92" i="4"/>
  <c r="AM131" i="4"/>
  <c r="AL131" i="4"/>
  <c r="AM94" i="4"/>
  <c r="AL94" i="4"/>
  <c r="AL95" i="4"/>
  <c r="AM95" i="4"/>
  <c r="AL60" i="4"/>
  <c r="AM93" i="4"/>
  <c r="AM28" i="4"/>
  <c r="AL78" i="4"/>
  <c r="AM78" i="4"/>
  <c r="AL79" i="4"/>
  <c r="AM79" i="4"/>
  <c r="AM98" i="4"/>
  <c r="AL98" i="4"/>
  <c r="AM91" i="4"/>
  <c r="AL91" i="4"/>
  <c r="AM26" i="4"/>
  <c r="AB131" i="4"/>
  <c r="T131" i="4"/>
  <c r="L131" i="4"/>
  <c r="Z131" i="4"/>
  <c r="R131" i="4"/>
  <c r="H131" i="4"/>
  <c r="X131" i="4"/>
  <c r="P131" i="4"/>
  <c r="F131" i="4"/>
  <c r="V131" i="4"/>
  <c r="AO107" i="4"/>
  <c r="AO108" i="4"/>
  <c r="AO109" i="4"/>
  <c r="AO106" i="4"/>
  <c r="AO85" i="4"/>
  <c r="AO86" i="4"/>
  <c r="AO90" i="4"/>
  <c r="AO91" i="4"/>
  <c r="AO92" i="4"/>
  <c r="AO93" i="4"/>
  <c r="AO94" i="4"/>
  <c r="AO75" i="4"/>
  <c r="AO76" i="4"/>
  <c r="AO77" i="4"/>
  <c r="AO78" i="4"/>
  <c r="AO82" i="4"/>
  <c r="AO83" i="4"/>
  <c r="AO84" i="4"/>
  <c r="AO74" i="4"/>
  <c r="AO99" i="4"/>
  <c r="AO100" i="4"/>
  <c r="AO101" i="4"/>
  <c r="AO102" i="4"/>
  <c r="AO103" i="4"/>
  <c r="AO104" i="4"/>
  <c r="AO105" i="4"/>
  <c r="AO98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46" i="4"/>
  <c r="AO33" i="4"/>
  <c r="AO34" i="4"/>
  <c r="AO35" i="4"/>
  <c r="AO36" i="4"/>
  <c r="AO32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7" i="4"/>
  <c r="AO38" i="4"/>
  <c r="AO39" i="4"/>
  <c r="AO40" i="4"/>
  <c r="AO41" i="4"/>
  <c r="AO42" i="4"/>
  <c r="AO43" i="4"/>
  <c r="AO44" i="4"/>
  <c r="AO45" i="4"/>
  <c r="AO17" i="4"/>
  <c r="AO66" i="4"/>
  <c r="AO67" i="4"/>
  <c r="AO68" i="4"/>
  <c r="AO69" i="4"/>
  <c r="AO70" i="4"/>
  <c r="AO71" i="4"/>
  <c r="AO72" i="4"/>
  <c r="AO73" i="4"/>
  <c r="AO6" i="4"/>
  <c r="AO7" i="4"/>
  <c r="AO8" i="4"/>
  <c r="AO9" i="4"/>
  <c r="AO10" i="4"/>
  <c r="AO11" i="4"/>
  <c r="AO12" i="4"/>
  <c r="AO13" i="4"/>
  <c r="AO14" i="4"/>
  <c r="AO15" i="4"/>
  <c r="AO16" i="4"/>
  <c r="AO5" i="4"/>
  <c r="R5" i="4" s="1"/>
  <c r="AM30" i="4" l="1"/>
  <c r="AL24" i="4"/>
  <c r="AM117" i="4"/>
  <c r="AM71" i="4"/>
  <c r="AL29" i="4"/>
  <c r="AL75" i="4"/>
  <c r="AL118" i="4"/>
  <c r="AL61" i="4"/>
  <c r="AM21" i="4"/>
  <c r="AL99" i="4"/>
  <c r="AM55" i="4"/>
  <c r="AL112" i="4"/>
  <c r="AL72" i="4"/>
  <c r="AM39" i="4"/>
  <c r="AL126" i="4"/>
  <c r="AL57" i="4"/>
  <c r="AL56" i="4"/>
  <c r="AM114" i="4"/>
  <c r="AL38" i="4"/>
  <c r="AL122" i="4"/>
  <c r="AM12" i="4"/>
  <c r="AM67" i="4"/>
  <c r="AL77" i="4"/>
  <c r="AL105" i="4"/>
  <c r="AM105" i="4"/>
  <c r="AL76" i="4"/>
  <c r="AL20" i="4"/>
  <c r="AM123" i="4"/>
  <c r="AM68" i="4"/>
  <c r="AL59" i="4"/>
  <c r="AM11" i="4"/>
  <c r="AL11" i="4"/>
  <c r="AM127" i="4"/>
  <c r="AL109" i="4"/>
  <c r="AL101" i="4"/>
  <c r="AL15" i="4"/>
  <c r="AM15" i="4"/>
  <c r="AM33" i="4"/>
  <c r="AL33" i="4"/>
  <c r="AL48" i="4"/>
  <c r="AM48" i="4"/>
  <c r="AM16" i="4"/>
  <c r="AL16" i="4"/>
  <c r="AM64" i="4"/>
  <c r="AL64" i="4"/>
  <c r="AM132" i="4"/>
  <c r="AL132" i="4"/>
  <c r="AM14" i="4"/>
  <c r="AL14" i="4"/>
  <c r="AM47" i="4"/>
  <c r="AL47" i="4"/>
  <c r="AM44" i="4"/>
  <c r="AL44" i="4"/>
  <c r="AM63" i="4"/>
  <c r="AL63" i="4"/>
  <c r="AM41" i="4"/>
  <c r="AL41" i="4"/>
  <c r="AM83" i="4"/>
  <c r="AL83" i="4"/>
  <c r="AM102" i="4"/>
  <c r="AL102" i="4"/>
  <c r="AM128" i="4"/>
  <c r="AL128" i="4"/>
  <c r="AL130" i="4"/>
  <c r="AM130" i="4"/>
  <c r="AM35" i="4"/>
  <c r="AL35" i="4"/>
  <c r="AM84" i="4"/>
  <c r="AL84" i="4"/>
  <c r="AM52" i="4"/>
  <c r="AL52" i="4"/>
  <c r="AL110" i="4"/>
  <c r="AM110" i="4"/>
  <c r="AM120" i="4"/>
  <c r="AL120" i="4"/>
  <c r="AL107" i="4"/>
  <c r="AM107" i="4"/>
  <c r="AM85" i="4"/>
  <c r="AL85" i="4"/>
  <c r="AL104" i="4"/>
  <c r="AM104" i="4"/>
  <c r="AM45" i="4"/>
  <c r="AL45" i="4"/>
  <c r="AM51" i="4"/>
  <c r="AL51" i="4"/>
  <c r="AM65" i="4"/>
  <c r="AL65" i="4"/>
  <c r="AM18" i="4"/>
  <c r="AL18" i="4"/>
  <c r="AL42" i="4"/>
  <c r="AM42" i="4"/>
  <c r="AM124" i="4"/>
  <c r="AL124" i="4"/>
  <c r="AM115" i="4"/>
  <c r="AL115" i="4"/>
  <c r="AL36" i="4"/>
  <c r="AM36" i="4"/>
  <c r="J131" i="4"/>
  <c r="N123" i="4"/>
  <c r="V123" i="4"/>
  <c r="F123" i="4"/>
  <c r="P123" i="4"/>
  <c r="X123" i="4"/>
  <c r="H123" i="4"/>
  <c r="R123" i="4"/>
  <c r="Z123" i="4"/>
  <c r="AB123" i="4"/>
  <c r="L123" i="4"/>
  <c r="T123" i="4"/>
  <c r="N126" i="4"/>
  <c r="V126" i="4"/>
  <c r="F126" i="4"/>
  <c r="P126" i="4"/>
  <c r="X126" i="4"/>
  <c r="H126" i="4"/>
  <c r="R126" i="4"/>
  <c r="Z126" i="4"/>
  <c r="T126" i="4"/>
  <c r="AB126" i="4"/>
  <c r="L126" i="4"/>
  <c r="N119" i="4"/>
  <c r="V119" i="4"/>
  <c r="L119" i="4"/>
  <c r="F119" i="4"/>
  <c r="P119" i="4"/>
  <c r="X119" i="4"/>
  <c r="H119" i="4"/>
  <c r="R119" i="4"/>
  <c r="Z119" i="4"/>
  <c r="T119" i="4"/>
  <c r="AB119" i="4"/>
  <c r="N114" i="4"/>
  <c r="V114" i="4"/>
  <c r="AB114" i="4"/>
  <c r="F114" i="4"/>
  <c r="P114" i="4"/>
  <c r="X114" i="4"/>
  <c r="L114" i="4"/>
  <c r="H114" i="4"/>
  <c r="R114" i="4"/>
  <c r="Z114" i="4"/>
  <c r="T114" i="4"/>
  <c r="N109" i="4"/>
  <c r="V109" i="4"/>
  <c r="AB109" i="4"/>
  <c r="F109" i="4"/>
  <c r="P109" i="4"/>
  <c r="X109" i="4"/>
  <c r="T109" i="4"/>
  <c r="H109" i="4"/>
  <c r="R109" i="4"/>
  <c r="Z109" i="4"/>
  <c r="L109" i="4"/>
  <c r="N125" i="4"/>
  <c r="V125" i="4"/>
  <c r="F125" i="4"/>
  <c r="AJ128" i="4" s="1"/>
  <c r="P125" i="4"/>
  <c r="X125" i="4"/>
  <c r="H125" i="4"/>
  <c r="R125" i="4"/>
  <c r="Z125" i="4"/>
  <c r="T125" i="4"/>
  <c r="AB125" i="4"/>
  <c r="L125" i="4"/>
  <c r="N118" i="4"/>
  <c r="V118" i="4"/>
  <c r="F118" i="4"/>
  <c r="P118" i="4"/>
  <c r="X118" i="4"/>
  <c r="L118" i="4"/>
  <c r="AB118" i="4"/>
  <c r="H118" i="4"/>
  <c r="R118" i="4"/>
  <c r="Z118" i="4"/>
  <c r="T118" i="4"/>
  <c r="N113" i="4"/>
  <c r="V113" i="4"/>
  <c r="AB113" i="4"/>
  <c r="F113" i="4"/>
  <c r="P113" i="4"/>
  <c r="X113" i="4"/>
  <c r="L113" i="4"/>
  <c r="H113" i="4"/>
  <c r="R113" i="4"/>
  <c r="Z113" i="4"/>
  <c r="T113" i="4"/>
  <c r="N108" i="4"/>
  <c r="V108" i="4"/>
  <c r="F108" i="4"/>
  <c r="P108" i="4"/>
  <c r="X108" i="4"/>
  <c r="L108" i="4"/>
  <c r="AB108" i="4"/>
  <c r="H108" i="4"/>
  <c r="R108" i="4"/>
  <c r="Z108" i="4"/>
  <c r="T108" i="4"/>
  <c r="N127" i="4"/>
  <c r="V127" i="4"/>
  <c r="F127" i="4"/>
  <c r="AJ127" i="4" s="1"/>
  <c r="P127" i="4"/>
  <c r="X127" i="4"/>
  <c r="H127" i="4"/>
  <c r="R127" i="4"/>
  <c r="Z127" i="4"/>
  <c r="AB127" i="4"/>
  <c r="L127" i="4"/>
  <c r="T127" i="4"/>
  <c r="N130" i="4"/>
  <c r="V130" i="4"/>
  <c r="F130" i="4"/>
  <c r="P130" i="4"/>
  <c r="X130" i="4"/>
  <c r="H130" i="4"/>
  <c r="R130" i="4"/>
  <c r="Z130" i="4"/>
  <c r="L130" i="4"/>
  <c r="T130" i="4"/>
  <c r="AB130" i="4"/>
  <c r="N122" i="4"/>
  <c r="V122" i="4"/>
  <c r="F122" i="4"/>
  <c r="P122" i="4"/>
  <c r="X122" i="4"/>
  <c r="H122" i="4"/>
  <c r="R122" i="4"/>
  <c r="Z122" i="4"/>
  <c r="T122" i="4"/>
  <c r="AB122" i="4"/>
  <c r="L122" i="4"/>
  <c r="N117" i="4"/>
  <c r="V117" i="4"/>
  <c r="AB117" i="4"/>
  <c r="F117" i="4"/>
  <c r="P117" i="4"/>
  <c r="X117" i="4"/>
  <c r="L117" i="4"/>
  <c r="H117" i="4"/>
  <c r="R117" i="4"/>
  <c r="Z117" i="4"/>
  <c r="T117" i="4"/>
  <c r="N112" i="4"/>
  <c r="V112" i="4"/>
  <c r="AB112" i="4"/>
  <c r="F112" i="4"/>
  <c r="P112" i="4"/>
  <c r="X112" i="4"/>
  <c r="L112" i="4"/>
  <c r="H112" i="4"/>
  <c r="R112" i="4"/>
  <c r="Z112" i="4"/>
  <c r="T112" i="4"/>
  <c r="N107" i="4"/>
  <c r="V107" i="4"/>
  <c r="T107" i="4"/>
  <c r="F107" i="4"/>
  <c r="P107" i="4"/>
  <c r="X107" i="4"/>
  <c r="L107" i="4"/>
  <c r="H107" i="4"/>
  <c r="R107" i="4"/>
  <c r="Z107" i="4"/>
  <c r="AB107" i="4"/>
  <c r="N106" i="4"/>
  <c r="V106" i="4"/>
  <c r="F106" i="4"/>
  <c r="P106" i="4"/>
  <c r="X106" i="4"/>
  <c r="T106" i="4"/>
  <c r="H106" i="4"/>
  <c r="R106" i="4"/>
  <c r="Z106" i="4"/>
  <c r="L106" i="4"/>
  <c r="AB106" i="4"/>
  <c r="N129" i="4"/>
  <c r="V129" i="4"/>
  <c r="F129" i="4"/>
  <c r="AJ132" i="4" s="1"/>
  <c r="P129" i="4"/>
  <c r="X129" i="4"/>
  <c r="H129" i="4"/>
  <c r="R129" i="4"/>
  <c r="Z129" i="4"/>
  <c r="T129" i="4"/>
  <c r="AB129" i="4"/>
  <c r="L129" i="4"/>
  <c r="N121" i="4"/>
  <c r="V121" i="4"/>
  <c r="F121" i="4"/>
  <c r="AJ124" i="4" s="1"/>
  <c r="P121" i="4"/>
  <c r="X121" i="4"/>
  <c r="H121" i="4"/>
  <c r="R121" i="4"/>
  <c r="Z121" i="4"/>
  <c r="T121" i="4"/>
  <c r="AB121" i="4"/>
  <c r="L121" i="4"/>
  <c r="N116" i="4"/>
  <c r="V116" i="4"/>
  <c r="AB116" i="4"/>
  <c r="F116" i="4"/>
  <c r="P116" i="4"/>
  <c r="X116" i="4"/>
  <c r="L116" i="4"/>
  <c r="H116" i="4"/>
  <c r="R116" i="4"/>
  <c r="Z116" i="4"/>
  <c r="T116" i="4"/>
  <c r="N111" i="4"/>
  <c r="V111" i="4"/>
  <c r="AB111" i="4"/>
  <c r="F111" i="4"/>
  <c r="P111" i="4"/>
  <c r="X111" i="4"/>
  <c r="T111" i="4"/>
  <c r="H111" i="4"/>
  <c r="R111" i="4"/>
  <c r="Z111" i="4"/>
  <c r="L111" i="4"/>
  <c r="P5" i="4"/>
  <c r="F72" i="4"/>
  <c r="P72" i="4"/>
  <c r="X72" i="4"/>
  <c r="H72" i="4"/>
  <c r="R72" i="4"/>
  <c r="Z72" i="4"/>
  <c r="L72" i="4"/>
  <c r="T72" i="4"/>
  <c r="AB72" i="4"/>
  <c r="N72" i="4"/>
  <c r="V72" i="4"/>
  <c r="F68" i="4"/>
  <c r="P68" i="4"/>
  <c r="X68" i="4"/>
  <c r="H68" i="4"/>
  <c r="R68" i="4"/>
  <c r="Z68" i="4"/>
  <c r="L68" i="4"/>
  <c r="T68" i="4"/>
  <c r="AB68" i="4"/>
  <c r="N68" i="4"/>
  <c r="V68" i="4"/>
  <c r="F84" i="4"/>
  <c r="P84" i="4"/>
  <c r="X84" i="4"/>
  <c r="L84" i="4"/>
  <c r="V84" i="4"/>
  <c r="T84" i="4"/>
  <c r="N84" i="4"/>
  <c r="Z84" i="4"/>
  <c r="R84" i="4"/>
  <c r="AB84" i="4"/>
  <c r="H84" i="4"/>
  <c r="N77" i="4"/>
  <c r="V77" i="4"/>
  <c r="F77" i="4"/>
  <c r="P77" i="4"/>
  <c r="X77" i="4"/>
  <c r="H77" i="4"/>
  <c r="R77" i="4"/>
  <c r="Z77" i="4"/>
  <c r="T77" i="4"/>
  <c r="AB77" i="4"/>
  <c r="L77" i="4"/>
  <c r="F93" i="4"/>
  <c r="P93" i="4"/>
  <c r="X93" i="4"/>
  <c r="R93" i="4"/>
  <c r="AB93" i="4"/>
  <c r="N93" i="4"/>
  <c r="Z93" i="4"/>
  <c r="H93" i="4"/>
  <c r="T93" i="4"/>
  <c r="L93" i="4"/>
  <c r="V93" i="4"/>
  <c r="F86" i="4"/>
  <c r="P86" i="4"/>
  <c r="X86" i="4"/>
  <c r="R86" i="4"/>
  <c r="AB86" i="4"/>
  <c r="N86" i="4"/>
  <c r="H86" i="4"/>
  <c r="T86" i="4"/>
  <c r="Z86" i="4"/>
  <c r="L86" i="4"/>
  <c r="V86" i="4"/>
  <c r="F71" i="4"/>
  <c r="P71" i="4"/>
  <c r="X71" i="4"/>
  <c r="H71" i="4"/>
  <c r="R71" i="4"/>
  <c r="Z71" i="4"/>
  <c r="L71" i="4"/>
  <c r="T71" i="4"/>
  <c r="AB71" i="4"/>
  <c r="N71" i="4"/>
  <c r="V71" i="4"/>
  <c r="F67" i="4"/>
  <c r="P67" i="4"/>
  <c r="X67" i="4"/>
  <c r="H67" i="4"/>
  <c r="R67" i="4"/>
  <c r="Z67" i="4"/>
  <c r="L67" i="4"/>
  <c r="T67" i="4"/>
  <c r="AB67" i="4"/>
  <c r="N67" i="4"/>
  <c r="V67" i="4"/>
  <c r="F83" i="4"/>
  <c r="P83" i="4"/>
  <c r="X83" i="4"/>
  <c r="N83" i="4"/>
  <c r="Z83" i="4"/>
  <c r="L83" i="4"/>
  <c r="R83" i="4"/>
  <c r="AB83" i="4"/>
  <c r="V83" i="4"/>
  <c r="H83" i="4"/>
  <c r="T83" i="4"/>
  <c r="N76" i="4"/>
  <c r="V76" i="4"/>
  <c r="F76" i="4"/>
  <c r="P76" i="4"/>
  <c r="X76" i="4"/>
  <c r="H76" i="4"/>
  <c r="R76" i="4"/>
  <c r="Z76" i="4"/>
  <c r="T76" i="4"/>
  <c r="L76" i="4"/>
  <c r="AB76" i="4"/>
  <c r="F92" i="4"/>
  <c r="P92" i="4"/>
  <c r="X92" i="4"/>
  <c r="H92" i="4"/>
  <c r="T92" i="4"/>
  <c r="R92" i="4"/>
  <c r="AB92" i="4"/>
  <c r="L92" i="4"/>
  <c r="V92" i="4"/>
  <c r="N92" i="4"/>
  <c r="Z92" i="4"/>
  <c r="F85" i="4"/>
  <c r="P85" i="4"/>
  <c r="X85" i="4"/>
  <c r="H85" i="4"/>
  <c r="T85" i="4"/>
  <c r="R85" i="4"/>
  <c r="L85" i="4"/>
  <c r="V85" i="4"/>
  <c r="AB85" i="4"/>
  <c r="N85" i="4"/>
  <c r="Z85" i="4"/>
  <c r="F70" i="4"/>
  <c r="P70" i="4"/>
  <c r="X70" i="4"/>
  <c r="H70" i="4"/>
  <c r="R70" i="4"/>
  <c r="Z70" i="4"/>
  <c r="L70" i="4"/>
  <c r="T70" i="4"/>
  <c r="AB70" i="4"/>
  <c r="N70" i="4"/>
  <c r="V70" i="4"/>
  <c r="F66" i="4"/>
  <c r="P66" i="4"/>
  <c r="X66" i="4"/>
  <c r="H66" i="4"/>
  <c r="R66" i="4"/>
  <c r="Z66" i="4"/>
  <c r="L66" i="4"/>
  <c r="T66" i="4"/>
  <c r="AB66" i="4"/>
  <c r="N66" i="4"/>
  <c r="V66" i="4"/>
  <c r="F82" i="4"/>
  <c r="AJ87" i="4" s="1"/>
  <c r="AN87" i="4" s="1"/>
  <c r="P82" i="4"/>
  <c r="X82" i="4"/>
  <c r="R82" i="4"/>
  <c r="AB82" i="4"/>
  <c r="H82" i="4"/>
  <c r="T82" i="4"/>
  <c r="Z82" i="4"/>
  <c r="L82" i="4"/>
  <c r="V82" i="4"/>
  <c r="N82" i="4"/>
  <c r="N75" i="4"/>
  <c r="V75" i="4"/>
  <c r="F75" i="4"/>
  <c r="P75" i="4"/>
  <c r="X75" i="4"/>
  <c r="H75" i="4"/>
  <c r="R75" i="4"/>
  <c r="Z75" i="4"/>
  <c r="T75" i="4"/>
  <c r="AB75" i="4"/>
  <c r="L75" i="4"/>
  <c r="F91" i="4"/>
  <c r="P91" i="4"/>
  <c r="X91" i="4"/>
  <c r="L91" i="4"/>
  <c r="V91" i="4"/>
  <c r="T91" i="4"/>
  <c r="N91" i="4"/>
  <c r="Z91" i="4"/>
  <c r="H91" i="4"/>
  <c r="R91" i="4"/>
  <c r="AB91" i="4"/>
  <c r="F69" i="4"/>
  <c r="P69" i="4"/>
  <c r="X69" i="4"/>
  <c r="H69" i="4"/>
  <c r="R69" i="4"/>
  <c r="Z69" i="4"/>
  <c r="L69" i="4"/>
  <c r="T69" i="4"/>
  <c r="AB69" i="4"/>
  <c r="N69" i="4"/>
  <c r="V69" i="4"/>
  <c r="N74" i="4"/>
  <c r="V74" i="4"/>
  <c r="F74" i="4"/>
  <c r="AJ79" i="4" s="1"/>
  <c r="AN79" i="4" s="1"/>
  <c r="P74" i="4"/>
  <c r="X74" i="4"/>
  <c r="H74" i="4"/>
  <c r="R74" i="4"/>
  <c r="Z74" i="4"/>
  <c r="T74" i="4"/>
  <c r="AB74" i="4"/>
  <c r="L74" i="4"/>
  <c r="F78" i="4"/>
  <c r="P78" i="4"/>
  <c r="X78" i="4"/>
  <c r="H78" i="4"/>
  <c r="R78" i="4"/>
  <c r="Z78" i="4"/>
  <c r="N78" i="4"/>
  <c r="AB78" i="4"/>
  <c r="T78" i="4"/>
  <c r="V78" i="4"/>
  <c r="L78" i="4"/>
  <c r="F94" i="4"/>
  <c r="P94" i="4"/>
  <c r="X94" i="4"/>
  <c r="N94" i="4"/>
  <c r="Z94" i="4"/>
  <c r="L94" i="4"/>
  <c r="V94" i="4"/>
  <c r="R94" i="4"/>
  <c r="AB94" i="4"/>
  <c r="H94" i="4"/>
  <c r="T94" i="4"/>
  <c r="F90" i="4"/>
  <c r="AJ95" i="4" s="1"/>
  <c r="AN95" i="4" s="1"/>
  <c r="P90" i="4"/>
  <c r="X90" i="4"/>
  <c r="N90" i="4"/>
  <c r="Z90" i="4"/>
  <c r="L90" i="4"/>
  <c r="V90" i="4"/>
  <c r="R90" i="4"/>
  <c r="AB90" i="4"/>
  <c r="H90" i="4"/>
  <c r="T90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H29" i="4"/>
  <c r="R29" i="4"/>
  <c r="Z29" i="4"/>
  <c r="L29" i="4"/>
  <c r="V29" i="4"/>
  <c r="N29" i="4"/>
  <c r="X29" i="4"/>
  <c r="P29" i="4"/>
  <c r="AB29" i="4"/>
  <c r="T29" i="4"/>
  <c r="F29" i="4"/>
  <c r="H31" i="4"/>
  <c r="R31" i="4"/>
  <c r="Z31" i="4"/>
  <c r="P31" i="4"/>
  <c r="AB31" i="4"/>
  <c r="F31" i="4"/>
  <c r="T31" i="4"/>
  <c r="L31" i="4"/>
  <c r="V31" i="4"/>
  <c r="N31" i="4"/>
  <c r="X31" i="4"/>
  <c r="H24" i="4"/>
  <c r="R24" i="4"/>
  <c r="Z24" i="4"/>
  <c r="L24" i="4"/>
  <c r="T24" i="4"/>
  <c r="AB24" i="4"/>
  <c r="F24" i="4"/>
  <c r="X24" i="4"/>
  <c r="P24" i="4"/>
  <c r="V24" i="4"/>
  <c r="N24" i="4"/>
  <c r="H30" i="4"/>
  <c r="R30" i="4"/>
  <c r="Z30" i="4"/>
  <c r="F30" i="4"/>
  <c r="T30" i="4"/>
  <c r="L30" i="4"/>
  <c r="V30" i="4"/>
  <c r="N30" i="4"/>
  <c r="X30" i="4"/>
  <c r="P30" i="4"/>
  <c r="AB30" i="4"/>
  <c r="H27" i="4"/>
  <c r="R27" i="4"/>
  <c r="Z27" i="4"/>
  <c r="F27" i="4"/>
  <c r="T27" i="4"/>
  <c r="L27" i="4"/>
  <c r="V27" i="4"/>
  <c r="N27" i="4"/>
  <c r="X27" i="4"/>
  <c r="P27" i="4"/>
  <c r="AB27" i="4"/>
  <c r="H20" i="4"/>
  <c r="R20" i="4"/>
  <c r="Z20" i="4"/>
  <c r="L20" i="4"/>
  <c r="T20" i="4"/>
  <c r="AB20" i="4"/>
  <c r="P20" i="4"/>
  <c r="F20" i="4"/>
  <c r="X20" i="4"/>
  <c r="N20" i="4"/>
  <c r="V20" i="4"/>
  <c r="H19" i="4"/>
  <c r="R19" i="4"/>
  <c r="Z19" i="4"/>
  <c r="L19" i="4"/>
  <c r="T19" i="4"/>
  <c r="AB19" i="4"/>
  <c r="F19" i="4"/>
  <c r="X19" i="4"/>
  <c r="P19" i="4"/>
  <c r="V19" i="4"/>
  <c r="N19" i="4"/>
  <c r="H26" i="4"/>
  <c r="R26" i="4"/>
  <c r="Z26" i="4"/>
  <c r="L26" i="4"/>
  <c r="V26" i="4"/>
  <c r="N26" i="4"/>
  <c r="X26" i="4"/>
  <c r="P26" i="4"/>
  <c r="AB26" i="4"/>
  <c r="F26" i="4"/>
  <c r="T26" i="4"/>
  <c r="H23" i="4"/>
  <c r="R23" i="4"/>
  <c r="Z23" i="4"/>
  <c r="L23" i="4"/>
  <c r="T23" i="4"/>
  <c r="AB23" i="4"/>
  <c r="F23" i="4"/>
  <c r="X23" i="4"/>
  <c r="P23" i="4"/>
  <c r="V23" i="4"/>
  <c r="N23" i="4"/>
  <c r="H25" i="4"/>
  <c r="R25" i="4"/>
  <c r="Z25" i="4"/>
  <c r="L25" i="4"/>
  <c r="T25" i="4"/>
  <c r="P25" i="4"/>
  <c r="F25" i="4"/>
  <c r="X25" i="4"/>
  <c r="N25" i="4"/>
  <c r="AB25" i="4"/>
  <c r="V25" i="4"/>
  <c r="H22" i="4"/>
  <c r="R22" i="4"/>
  <c r="Z22" i="4"/>
  <c r="L22" i="4"/>
  <c r="T22" i="4"/>
  <c r="AB22" i="4"/>
  <c r="P22" i="4"/>
  <c r="F22" i="4"/>
  <c r="X22" i="4"/>
  <c r="N22" i="4"/>
  <c r="V22" i="4"/>
  <c r="H17" i="4"/>
  <c r="R17" i="4"/>
  <c r="Z17" i="4"/>
  <c r="T17" i="4"/>
  <c r="AB17" i="4"/>
  <c r="L17" i="4"/>
  <c r="F17" i="4"/>
  <c r="P17" i="4"/>
  <c r="V17" i="4"/>
  <c r="X17" i="4"/>
  <c r="N17" i="4"/>
  <c r="H28" i="4"/>
  <c r="R28" i="4"/>
  <c r="Z28" i="4"/>
  <c r="P28" i="4"/>
  <c r="AB28" i="4"/>
  <c r="F28" i="4"/>
  <c r="T28" i="4"/>
  <c r="L28" i="4"/>
  <c r="V28" i="4"/>
  <c r="N28" i="4"/>
  <c r="X28" i="4"/>
  <c r="H21" i="4"/>
  <c r="R21" i="4"/>
  <c r="Z21" i="4"/>
  <c r="L21" i="4"/>
  <c r="T21" i="4"/>
  <c r="AB21" i="4"/>
  <c r="F21" i="4"/>
  <c r="X21" i="4"/>
  <c r="P21" i="4"/>
  <c r="V21" i="4"/>
  <c r="N21" i="4"/>
  <c r="H18" i="4"/>
  <c r="R18" i="4"/>
  <c r="Z18" i="4"/>
  <c r="L18" i="4"/>
  <c r="T18" i="4"/>
  <c r="AB18" i="4"/>
  <c r="F18" i="4"/>
  <c r="X18" i="4"/>
  <c r="N18" i="4"/>
  <c r="P18" i="4"/>
  <c r="V18" i="4"/>
  <c r="F14" i="4"/>
  <c r="P14" i="4"/>
  <c r="X14" i="4"/>
  <c r="T14" i="4"/>
  <c r="H14" i="4"/>
  <c r="R14" i="4"/>
  <c r="Z14" i="4"/>
  <c r="L14" i="4"/>
  <c r="AB14" i="4"/>
  <c r="N14" i="4"/>
  <c r="V14" i="4"/>
  <c r="F6" i="4"/>
  <c r="P6" i="4"/>
  <c r="X6" i="4"/>
  <c r="T6" i="4"/>
  <c r="V6" i="4"/>
  <c r="H6" i="4"/>
  <c r="R6" i="4"/>
  <c r="Z6" i="4"/>
  <c r="L6" i="4"/>
  <c r="AB6" i="4"/>
  <c r="N6" i="4"/>
  <c r="N9" i="4"/>
  <c r="V9" i="4"/>
  <c r="F9" i="4"/>
  <c r="P9" i="4"/>
  <c r="X9" i="4"/>
  <c r="H9" i="4"/>
  <c r="R9" i="4"/>
  <c r="Z9" i="4"/>
  <c r="L9" i="4"/>
  <c r="T9" i="4"/>
  <c r="AB9" i="4"/>
  <c r="F16" i="4"/>
  <c r="P16" i="4"/>
  <c r="X16" i="4"/>
  <c r="T16" i="4"/>
  <c r="H16" i="4"/>
  <c r="R16" i="4"/>
  <c r="Z16" i="4"/>
  <c r="L16" i="4"/>
  <c r="AB16" i="4"/>
  <c r="N16" i="4"/>
  <c r="V16" i="4"/>
  <c r="F12" i="4"/>
  <c r="P12" i="4"/>
  <c r="X12" i="4"/>
  <c r="L12" i="4"/>
  <c r="AB12" i="4"/>
  <c r="H12" i="4"/>
  <c r="R12" i="4"/>
  <c r="Z12" i="4"/>
  <c r="T12" i="4"/>
  <c r="N12" i="4"/>
  <c r="V12" i="4"/>
  <c r="L8" i="4"/>
  <c r="T8" i="4"/>
  <c r="AB8" i="4"/>
  <c r="N8" i="4"/>
  <c r="V8" i="4"/>
  <c r="F8" i="4"/>
  <c r="P8" i="4"/>
  <c r="X8" i="4"/>
  <c r="H8" i="4"/>
  <c r="R8" i="4"/>
  <c r="Z8" i="4"/>
  <c r="F10" i="4"/>
  <c r="P10" i="4"/>
  <c r="X10" i="4"/>
  <c r="AB10" i="4"/>
  <c r="H10" i="4"/>
  <c r="R10" i="4"/>
  <c r="Z10" i="4"/>
  <c r="L10" i="4"/>
  <c r="T10" i="4"/>
  <c r="N10" i="4"/>
  <c r="V10" i="4"/>
  <c r="F13" i="4"/>
  <c r="P13" i="4"/>
  <c r="X13" i="4"/>
  <c r="T13" i="4"/>
  <c r="N13" i="4"/>
  <c r="V13" i="4"/>
  <c r="H13" i="4"/>
  <c r="R13" i="4"/>
  <c r="Z13" i="4"/>
  <c r="L13" i="4"/>
  <c r="AB13" i="4"/>
  <c r="T5" i="4"/>
  <c r="F15" i="4"/>
  <c r="P15" i="4"/>
  <c r="X15" i="4"/>
  <c r="L15" i="4"/>
  <c r="AB15" i="4"/>
  <c r="N15" i="4"/>
  <c r="V15" i="4"/>
  <c r="H15" i="4"/>
  <c r="R15" i="4"/>
  <c r="Z15" i="4"/>
  <c r="T15" i="4"/>
  <c r="F11" i="4"/>
  <c r="AJ12" i="4" s="1"/>
  <c r="P11" i="4"/>
  <c r="X11" i="4"/>
  <c r="T11" i="4"/>
  <c r="N11" i="4"/>
  <c r="V11" i="4"/>
  <c r="H11" i="4"/>
  <c r="R11" i="4"/>
  <c r="Z11" i="4"/>
  <c r="L11" i="4"/>
  <c r="AB11" i="4"/>
  <c r="H7" i="4"/>
  <c r="R7" i="4"/>
  <c r="Z7" i="4"/>
  <c r="L7" i="4"/>
  <c r="T7" i="4"/>
  <c r="AB7" i="4"/>
  <c r="N7" i="4"/>
  <c r="V7" i="4"/>
  <c r="F7" i="4"/>
  <c r="P7" i="4"/>
  <c r="X7" i="4"/>
  <c r="L73" i="4"/>
  <c r="T73" i="4"/>
  <c r="AB73" i="4"/>
  <c r="H73" i="4"/>
  <c r="N73" i="4"/>
  <c r="V73" i="4"/>
  <c r="R73" i="4"/>
  <c r="F73" i="4"/>
  <c r="P73" i="4"/>
  <c r="X73" i="4"/>
  <c r="Z73" i="4"/>
  <c r="L63" i="4"/>
  <c r="T63" i="4"/>
  <c r="AB63" i="4"/>
  <c r="F63" i="4"/>
  <c r="X63" i="4"/>
  <c r="N63" i="4"/>
  <c r="V63" i="4"/>
  <c r="P63" i="4"/>
  <c r="H63" i="4"/>
  <c r="R63" i="4"/>
  <c r="Z63" i="4"/>
  <c r="L59" i="4"/>
  <c r="T59" i="4"/>
  <c r="AB59" i="4"/>
  <c r="F59" i="4"/>
  <c r="X59" i="4"/>
  <c r="N59" i="4"/>
  <c r="V59" i="4"/>
  <c r="P59" i="4"/>
  <c r="H59" i="4"/>
  <c r="R59" i="4"/>
  <c r="Z59" i="4"/>
  <c r="F105" i="4"/>
  <c r="P105" i="4"/>
  <c r="X105" i="4"/>
  <c r="L105" i="4"/>
  <c r="H105" i="4"/>
  <c r="R105" i="4"/>
  <c r="Z105" i="4"/>
  <c r="T105" i="4"/>
  <c r="V105" i="4"/>
  <c r="AB105" i="4"/>
  <c r="N105" i="4"/>
  <c r="L62" i="4"/>
  <c r="T62" i="4"/>
  <c r="AB62" i="4"/>
  <c r="P62" i="4"/>
  <c r="N62" i="4"/>
  <c r="V62" i="4"/>
  <c r="F62" i="4"/>
  <c r="X62" i="4"/>
  <c r="H62" i="4"/>
  <c r="R62" i="4"/>
  <c r="Z62" i="4"/>
  <c r="F104" i="4"/>
  <c r="P104" i="4"/>
  <c r="X104" i="4"/>
  <c r="T104" i="4"/>
  <c r="H104" i="4"/>
  <c r="R104" i="4"/>
  <c r="Z104" i="4"/>
  <c r="L104" i="4"/>
  <c r="AB104" i="4"/>
  <c r="N104" i="4"/>
  <c r="V104" i="4"/>
  <c r="R102" i="4"/>
  <c r="Z102" i="4"/>
  <c r="F102" i="4"/>
  <c r="V102" i="4"/>
  <c r="L102" i="4"/>
  <c r="T102" i="4"/>
  <c r="AB102" i="4"/>
  <c r="N102" i="4"/>
  <c r="P102" i="4"/>
  <c r="X102" i="4"/>
  <c r="H102" i="4"/>
  <c r="H65" i="4"/>
  <c r="R65" i="4"/>
  <c r="Z65" i="4"/>
  <c r="V65" i="4"/>
  <c r="L65" i="4"/>
  <c r="T65" i="4"/>
  <c r="AB65" i="4"/>
  <c r="N65" i="4"/>
  <c r="F65" i="4"/>
  <c r="P65" i="4"/>
  <c r="X65" i="4"/>
  <c r="L61" i="4"/>
  <c r="T61" i="4"/>
  <c r="AB61" i="4"/>
  <c r="F61" i="4"/>
  <c r="X61" i="4"/>
  <c r="N61" i="4"/>
  <c r="V61" i="4"/>
  <c r="P61" i="4"/>
  <c r="H61" i="4"/>
  <c r="R61" i="4"/>
  <c r="Z61" i="4"/>
  <c r="L101" i="4"/>
  <c r="T101" i="4"/>
  <c r="AB101" i="4"/>
  <c r="P101" i="4"/>
  <c r="N101" i="4"/>
  <c r="V101" i="4"/>
  <c r="F101" i="4"/>
  <c r="X101" i="4"/>
  <c r="R101" i="4"/>
  <c r="Z101" i="4"/>
  <c r="H101" i="4"/>
  <c r="R64" i="4"/>
  <c r="Z64" i="4"/>
  <c r="N64" i="4"/>
  <c r="L64" i="4"/>
  <c r="T64" i="4"/>
  <c r="AB64" i="4"/>
  <c r="F64" i="4"/>
  <c r="V64" i="4"/>
  <c r="H64" i="4"/>
  <c r="P64" i="4"/>
  <c r="X64" i="4"/>
  <c r="L60" i="4"/>
  <c r="T60" i="4"/>
  <c r="AB60" i="4"/>
  <c r="P60" i="4"/>
  <c r="N60" i="4"/>
  <c r="V60" i="4"/>
  <c r="F60" i="4"/>
  <c r="X60" i="4"/>
  <c r="H60" i="4"/>
  <c r="R60" i="4"/>
  <c r="Z60" i="4"/>
  <c r="F99" i="4"/>
  <c r="N99" i="4"/>
  <c r="V99" i="4"/>
  <c r="R99" i="4"/>
  <c r="H99" i="4"/>
  <c r="P99" i="4"/>
  <c r="X99" i="4"/>
  <c r="Z99" i="4"/>
  <c r="AB99" i="4"/>
  <c r="L99" i="4"/>
  <c r="T99" i="4"/>
  <c r="F58" i="4"/>
  <c r="P58" i="4"/>
  <c r="X58" i="4"/>
  <c r="H58" i="4"/>
  <c r="R58" i="4"/>
  <c r="Z58" i="4"/>
  <c r="L58" i="4"/>
  <c r="T58" i="4"/>
  <c r="AB58" i="4"/>
  <c r="N58" i="4"/>
  <c r="V58" i="4"/>
  <c r="H57" i="4"/>
  <c r="R57" i="4"/>
  <c r="Z57" i="4"/>
  <c r="L57" i="4"/>
  <c r="T57" i="4"/>
  <c r="AB57" i="4"/>
  <c r="N57" i="4"/>
  <c r="V57" i="4"/>
  <c r="F57" i="4"/>
  <c r="P57" i="4"/>
  <c r="X57" i="4"/>
  <c r="R56" i="4"/>
  <c r="Z56" i="4"/>
  <c r="L56" i="4"/>
  <c r="T56" i="4"/>
  <c r="AB56" i="4"/>
  <c r="F56" i="4"/>
  <c r="N56" i="4"/>
  <c r="V56" i="4"/>
  <c r="H56" i="4"/>
  <c r="P56" i="4"/>
  <c r="X56" i="4"/>
  <c r="N55" i="4"/>
  <c r="V55" i="4"/>
  <c r="F55" i="4"/>
  <c r="P55" i="4"/>
  <c r="X55" i="4"/>
  <c r="H55" i="4"/>
  <c r="R55" i="4"/>
  <c r="Z55" i="4"/>
  <c r="L55" i="4"/>
  <c r="T55" i="4"/>
  <c r="AB55" i="4"/>
  <c r="H53" i="4"/>
  <c r="R53" i="4"/>
  <c r="Z53" i="4"/>
  <c r="L53" i="4"/>
  <c r="T53" i="4"/>
  <c r="AB53" i="4"/>
  <c r="N53" i="4"/>
  <c r="V53" i="4"/>
  <c r="F53" i="4"/>
  <c r="P53" i="4"/>
  <c r="X53" i="4"/>
  <c r="R52" i="4"/>
  <c r="Z52" i="4"/>
  <c r="L52" i="4"/>
  <c r="T52" i="4"/>
  <c r="AB52" i="4"/>
  <c r="F52" i="4"/>
  <c r="N52" i="4"/>
  <c r="V52" i="4"/>
  <c r="H52" i="4"/>
  <c r="P52" i="4"/>
  <c r="X52" i="4"/>
  <c r="N51" i="4"/>
  <c r="V51" i="4"/>
  <c r="F51" i="4"/>
  <c r="P51" i="4"/>
  <c r="X51" i="4"/>
  <c r="H51" i="4"/>
  <c r="R51" i="4"/>
  <c r="Z51" i="4"/>
  <c r="L51" i="4"/>
  <c r="T51" i="4"/>
  <c r="AB51" i="4"/>
  <c r="F50" i="4"/>
  <c r="P50" i="4"/>
  <c r="X50" i="4"/>
  <c r="H50" i="4"/>
  <c r="R50" i="4"/>
  <c r="Z50" i="4"/>
  <c r="L50" i="4"/>
  <c r="T50" i="4"/>
  <c r="AB50" i="4"/>
  <c r="N50" i="4"/>
  <c r="V50" i="4"/>
  <c r="H49" i="4"/>
  <c r="R49" i="4"/>
  <c r="Z49" i="4"/>
  <c r="L49" i="4"/>
  <c r="T49" i="4"/>
  <c r="AB49" i="4"/>
  <c r="N49" i="4"/>
  <c r="V49" i="4"/>
  <c r="F49" i="4"/>
  <c r="P49" i="4"/>
  <c r="X49" i="4"/>
  <c r="L48" i="4"/>
  <c r="T48" i="4"/>
  <c r="AB48" i="4"/>
  <c r="N48" i="4"/>
  <c r="V48" i="4"/>
  <c r="F48" i="4"/>
  <c r="P48" i="4"/>
  <c r="X48" i="4"/>
  <c r="H48" i="4"/>
  <c r="R48" i="4"/>
  <c r="Z48" i="4"/>
  <c r="N47" i="4"/>
  <c r="V47" i="4"/>
  <c r="F47" i="4"/>
  <c r="P47" i="4"/>
  <c r="X47" i="4"/>
  <c r="H47" i="4"/>
  <c r="R47" i="4"/>
  <c r="Z47" i="4"/>
  <c r="L47" i="4"/>
  <c r="T47" i="4"/>
  <c r="AB47" i="4"/>
  <c r="N36" i="4"/>
  <c r="V36" i="4"/>
  <c r="F36" i="4"/>
  <c r="P36" i="4"/>
  <c r="X36" i="4"/>
  <c r="T36" i="4"/>
  <c r="H36" i="4"/>
  <c r="R36" i="4"/>
  <c r="Z36" i="4"/>
  <c r="L36" i="4"/>
  <c r="AB36" i="4"/>
  <c r="N35" i="4"/>
  <c r="V35" i="4"/>
  <c r="R35" i="4"/>
  <c r="T35" i="4"/>
  <c r="F35" i="4"/>
  <c r="P35" i="4"/>
  <c r="X35" i="4"/>
  <c r="H35" i="4"/>
  <c r="Z35" i="4"/>
  <c r="L35" i="4"/>
  <c r="AB35" i="4"/>
  <c r="H103" i="4"/>
  <c r="R103" i="4"/>
  <c r="Z103" i="4"/>
  <c r="L103" i="4"/>
  <c r="T103" i="4"/>
  <c r="AB103" i="4"/>
  <c r="N103" i="4"/>
  <c r="V103" i="4"/>
  <c r="F103" i="4"/>
  <c r="P103" i="4"/>
  <c r="X103" i="4"/>
  <c r="N100" i="4"/>
  <c r="V100" i="4"/>
  <c r="F100" i="4"/>
  <c r="P100" i="4"/>
  <c r="X100" i="4"/>
  <c r="H100" i="4"/>
  <c r="R100" i="4"/>
  <c r="Z100" i="4"/>
  <c r="L100" i="4"/>
  <c r="T100" i="4"/>
  <c r="AB100" i="4"/>
  <c r="H98" i="4"/>
  <c r="R98" i="4"/>
  <c r="Z98" i="4"/>
  <c r="L98" i="4"/>
  <c r="T98" i="4"/>
  <c r="AB98" i="4"/>
  <c r="N98" i="4"/>
  <c r="V98" i="4"/>
  <c r="F98" i="4"/>
  <c r="P98" i="4"/>
  <c r="X98" i="4"/>
  <c r="F54" i="4"/>
  <c r="P54" i="4"/>
  <c r="X54" i="4"/>
  <c r="H54" i="4"/>
  <c r="R54" i="4"/>
  <c r="Z54" i="4"/>
  <c r="L54" i="4"/>
  <c r="T54" i="4"/>
  <c r="AB54" i="4"/>
  <c r="N54" i="4"/>
  <c r="V54" i="4"/>
  <c r="L46" i="4"/>
  <c r="T46" i="4"/>
  <c r="AB46" i="4"/>
  <c r="N46" i="4"/>
  <c r="V46" i="4"/>
  <c r="F46" i="4"/>
  <c r="P46" i="4"/>
  <c r="X46" i="4"/>
  <c r="H46" i="4"/>
  <c r="R46" i="4"/>
  <c r="Z46" i="4"/>
  <c r="F37" i="4"/>
  <c r="P37" i="4"/>
  <c r="X37" i="4"/>
  <c r="H37" i="4"/>
  <c r="R37" i="4"/>
  <c r="Z37" i="4"/>
  <c r="L37" i="4"/>
  <c r="T37" i="4"/>
  <c r="AB37" i="4"/>
  <c r="N37" i="4"/>
  <c r="V37" i="4"/>
  <c r="F34" i="4"/>
  <c r="P34" i="4"/>
  <c r="X34" i="4"/>
  <c r="L34" i="4"/>
  <c r="V34" i="4"/>
  <c r="H34" i="4"/>
  <c r="R34" i="4"/>
  <c r="Z34" i="4"/>
  <c r="T34" i="4"/>
  <c r="AB34" i="4"/>
  <c r="N34" i="4"/>
  <c r="N33" i="4"/>
  <c r="V33" i="4"/>
  <c r="F33" i="4"/>
  <c r="P33" i="4"/>
  <c r="X33" i="4"/>
  <c r="H33" i="4"/>
  <c r="R33" i="4"/>
  <c r="Z33" i="4"/>
  <c r="L33" i="4"/>
  <c r="T33" i="4"/>
  <c r="AB33" i="4"/>
  <c r="F32" i="4"/>
  <c r="P32" i="4"/>
  <c r="X32" i="4"/>
  <c r="H32" i="4"/>
  <c r="R32" i="4"/>
  <c r="Z32" i="4"/>
  <c r="L32" i="4"/>
  <c r="T32" i="4"/>
  <c r="AB32" i="4"/>
  <c r="N32" i="4"/>
  <c r="V32" i="4"/>
  <c r="H5" i="4"/>
  <c r="Z5" i="4"/>
  <c r="X5" i="4"/>
  <c r="AB5" i="4"/>
  <c r="V5" i="4"/>
  <c r="N5" i="4"/>
  <c r="F5" i="4"/>
  <c r="AJ6" i="4" s="1"/>
  <c r="L5" i="4"/>
  <c r="D5" i="4"/>
  <c r="AN124" i="4" l="1"/>
  <c r="AN132" i="4"/>
  <c r="AN128" i="4"/>
  <c r="AJ28" i="4"/>
  <c r="AJ19" i="4"/>
  <c r="AJ30" i="4"/>
  <c r="AJ102" i="4"/>
  <c r="AJ26" i="4"/>
  <c r="AJ21" i="4"/>
  <c r="AJ29" i="4"/>
  <c r="AJ94" i="4"/>
  <c r="AJ91" i="4"/>
  <c r="AJ83" i="4"/>
  <c r="AJ93" i="4"/>
  <c r="AJ118" i="4"/>
  <c r="AJ23" i="4"/>
  <c r="AJ42" i="4"/>
  <c r="AJ41" i="4"/>
  <c r="AJ114" i="4"/>
  <c r="AH6" i="4"/>
  <c r="AH8" i="4"/>
  <c r="AH7" i="4"/>
  <c r="AJ49" i="4"/>
  <c r="AJ48" i="4"/>
  <c r="AJ47" i="4"/>
  <c r="AJ53" i="4"/>
  <c r="AJ52" i="4"/>
  <c r="AJ51" i="4"/>
  <c r="AJ60" i="4"/>
  <c r="AJ61" i="4"/>
  <c r="AJ104" i="4"/>
  <c r="AJ73" i="4"/>
  <c r="AJ10" i="4"/>
  <c r="AJ16" i="4"/>
  <c r="AJ15" i="4"/>
  <c r="AJ14" i="4"/>
  <c r="AJ25" i="4"/>
  <c r="AJ69" i="4"/>
  <c r="AJ75" i="4"/>
  <c r="AJ86" i="4"/>
  <c r="AJ77" i="4"/>
  <c r="AJ68" i="4"/>
  <c r="AJ110" i="4"/>
  <c r="AN110" i="4" s="1"/>
  <c r="AJ117" i="4"/>
  <c r="AJ122" i="4"/>
  <c r="AJ109" i="4"/>
  <c r="AJ115" i="4"/>
  <c r="AN115" i="4" s="1"/>
  <c r="AJ55" i="4"/>
  <c r="AJ56" i="4"/>
  <c r="AJ57" i="4"/>
  <c r="AJ65" i="4"/>
  <c r="AJ64" i="4"/>
  <c r="AJ63" i="4"/>
  <c r="AJ8" i="4"/>
  <c r="AJ7" i="4"/>
  <c r="AJ20" i="4"/>
  <c r="AJ24" i="4"/>
  <c r="AJ31" i="4"/>
  <c r="AJ33" i="4"/>
  <c r="AJ38" i="4"/>
  <c r="AJ44" i="4"/>
  <c r="AJ45" i="4"/>
  <c r="AJ92" i="4"/>
  <c r="AJ71" i="4"/>
  <c r="AJ84" i="4"/>
  <c r="AJ130" i="4"/>
  <c r="AJ112" i="4"/>
  <c r="AJ108" i="4"/>
  <c r="AJ123" i="4"/>
  <c r="AJ131" i="4"/>
  <c r="AN131" i="4" s="1"/>
  <c r="AJ36" i="4"/>
  <c r="AJ35" i="4"/>
  <c r="AJ99" i="4"/>
  <c r="AJ72" i="4"/>
  <c r="AJ113" i="4"/>
  <c r="AJ101" i="4"/>
  <c r="AJ105" i="4"/>
  <c r="AJ59" i="4"/>
  <c r="AJ11" i="4"/>
  <c r="AJ18" i="4"/>
  <c r="AJ39" i="4"/>
  <c r="AJ78" i="4"/>
  <c r="AJ85" i="4"/>
  <c r="AJ76" i="4"/>
  <c r="AJ67" i="4"/>
  <c r="AJ120" i="4"/>
  <c r="AN120" i="4" s="1"/>
  <c r="AJ107" i="4"/>
  <c r="AJ119" i="4"/>
  <c r="AJ126" i="4"/>
  <c r="J109" i="4"/>
  <c r="AN109" i="4" s="1"/>
  <c r="J114" i="4"/>
  <c r="J93" i="4"/>
  <c r="J85" i="4"/>
  <c r="J77" i="4"/>
  <c r="J20" i="4"/>
  <c r="J121" i="4"/>
  <c r="J122" i="4"/>
  <c r="J113" i="4"/>
  <c r="J126" i="4"/>
  <c r="J123" i="4"/>
  <c r="AN123" i="4" s="1"/>
  <c r="J111" i="4"/>
  <c r="J106" i="4"/>
  <c r="J130" i="4"/>
  <c r="J129" i="4"/>
  <c r="J112" i="4"/>
  <c r="J108" i="4"/>
  <c r="J125" i="4"/>
  <c r="J6" i="4"/>
  <c r="J14" i="4"/>
  <c r="J107" i="4"/>
  <c r="J127" i="4"/>
  <c r="AN127" i="4" s="1"/>
  <c r="J116" i="4"/>
  <c r="J118" i="4"/>
  <c r="J117" i="4"/>
  <c r="J119" i="4"/>
  <c r="J82" i="4"/>
  <c r="J92" i="4"/>
  <c r="J83" i="4"/>
  <c r="J84" i="4"/>
  <c r="J94" i="4"/>
  <c r="J69" i="4"/>
  <c r="J66" i="4"/>
  <c r="J76" i="4"/>
  <c r="J71" i="4"/>
  <c r="AN71" i="4" s="1"/>
  <c r="J86" i="4"/>
  <c r="J90" i="4"/>
  <c r="J74" i="4"/>
  <c r="J67" i="4"/>
  <c r="J70" i="4"/>
  <c r="J68" i="4"/>
  <c r="J78" i="4"/>
  <c r="J91" i="4"/>
  <c r="AN91" i="4" s="1"/>
  <c r="J75" i="4"/>
  <c r="J72" i="4"/>
  <c r="J38" i="4"/>
  <c r="J43" i="4"/>
  <c r="J39" i="4"/>
  <c r="J44" i="4"/>
  <c r="AN44" i="4" s="1"/>
  <c r="J45" i="4"/>
  <c r="J40" i="4"/>
  <c r="J42" i="4"/>
  <c r="J41" i="4"/>
  <c r="J21" i="4"/>
  <c r="J17" i="4"/>
  <c r="J22" i="4"/>
  <c r="J26" i="4"/>
  <c r="J29" i="4"/>
  <c r="J18" i="4"/>
  <c r="AN18" i="4" s="1"/>
  <c r="J23" i="4"/>
  <c r="J30" i="4"/>
  <c r="AN30" i="4" s="1"/>
  <c r="J31" i="4"/>
  <c r="J27" i="4"/>
  <c r="J24" i="4"/>
  <c r="AN24" i="4" s="1"/>
  <c r="J28" i="4"/>
  <c r="J25" i="4"/>
  <c r="AN25" i="4" s="1"/>
  <c r="J19" i="4"/>
  <c r="J8" i="4"/>
  <c r="J12" i="4"/>
  <c r="AN12" i="4" s="1"/>
  <c r="J13" i="4"/>
  <c r="J11" i="4"/>
  <c r="J10" i="4"/>
  <c r="J7" i="4"/>
  <c r="J9" i="4"/>
  <c r="J15" i="4"/>
  <c r="J16" i="4"/>
  <c r="J73" i="4"/>
  <c r="J100" i="4"/>
  <c r="J51" i="4"/>
  <c r="J50" i="4"/>
  <c r="J55" i="4"/>
  <c r="J63" i="4"/>
  <c r="J102" i="4"/>
  <c r="J105" i="4"/>
  <c r="AN105" i="4" s="1"/>
  <c r="J104" i="4"/>
  <c r="J101" i="4"/>
  <c r="J99" i="4"/>
  <c r="J65" i="4"/>
  <c r="J64" i="4"/>
  <c r="J62" i="4"/>
  <c r="J61" i="4"/>
  <c r="J60" i="4"/>
  <c r="J59" i="4"/>
  <c r="J58" i="4"/>
  <c r="J57" i="4"/>
  <c r="J56" i="4"/>
  <c r="AN56" i="4" s="1"/>
  <c r="J53" i="4"/>
  <c r="J52" i="4"/>
  <c r="J49" i="4"/>
  <c r="J48" i="4"/>
  <c r="J47" i="4"/>
  <c r="AN47" i="4" s="1"/>
  <c r="J36" i="4"/>
  <c r="J35" i="4"/>
  <c r="AN35" i="4" s="1"/>
  <c r="J103" i="4"/>
  <c r="J98" i="4"/>
  <c r="J54" i="4"/>
  <c r="J46" i="4"/>
  <c r="J37" i="4"/>
  <c r="J34" i="4"/>
  <c r="J33" i="4"/>
  <c r="J32" i="4"/>
  <c r="AN107" i="4" l="1"/>
  <c r="AN63" i="4"/>
  <c r="AN67" i="4"/>
  <c r="AN101" i="4"/>
  <c r="AN76" i="4"/>
  <c r="AN119" i="4"/>
  <c r="AN28" i="4"/>
  <c r="AN26" i="4"/>
  <c r="AN14" i="4"/>
  <c r="AN102" i="4"/>
  <c r="AN59" i="4"/>
  <c r="AN78" i="4"/>
  <c r="AN84" i="4"/>
  <c r="AN75" i="4"/>
  <c r="AN48" i="4"/>
  <c r="AN49" i="4"/>
  <c r="AN21" i="4"/>
  <c r="AN11" i="4"/>
  <c r="AN104" i="4"/>
  <c r="AN36" i="4"/>
  <c r="AN130" i="4"/>
  <c r="AN114" i="4"/>
  <c r="AN52" i="4"/>
  <c r="AN15" i="4"/>
  <c r="AN94" i="4"/>
  <c r="AN118" i="4"/>
  <c r="AN60" i="4"/>
  <c r="AN10" i="4"/>
  <c r="AN42" i="4"/>
  <c r="AN92" i="4"/>
  <c r="AN117" i="4"/>
  <c r="AN77" i="4"/>
  <c r="AN65" i="4"/>
  <c r="AN33" i="4"/>
  <c r="AN19" i="4"/>
  <c r="AN112" i="4"/>
  <c r="AN72" i="4"/>
  <c r="AN83" i="4"/>
  <c r="AN126" i="4"/>
  <c r="AN41" i="4"/>
  <c r="AN68" i="4"/>
  <c r="AN20" i="4"/>
  <c r="AN57" i="4"/>
  <c r="AN61" i="4"/>
  <c r="AN99" i="4"/>
  <c r="AN51" i="4"/>
  <c r="AN16" i="4"/>
  <c r="AN23" i="4"/>
  <c r="AN39" i="4"/>
  <c r="AN86" i="4"/>
  <c r="AN69" i="4"/>
  <c r="AN108" i="4"/>
  <c r="AN113" i="4"/>
  <c r="AN122" i="4"/>
  <c r="AN85" i="4"/>
  <c r="AN53" i="4"/>
  <c r="AN64" i="4"/>
  <c r="AN55" i="4"/>
  <c r="AN73" i="4"/>
  <c r="AN31" i="4"/>
  <c r="AN29" i="4"/>
  <c r="AN45" i="4"/>
  <c r="AN38" i="4"/>
  <c r="AN93" i="4"/>
  <c r="AM7" i="4"/>
  <c r="AL7" i="4"/>
  <c r="AM8" i="4"/>
  <c r="AL8" i="4"/>
  <c r="AM6" i="4"/>
  <c r="AL6" i="4"/>
  <c r="J5" i="4"/>
  <c r="AN6" i="4" l="1"/>
  <c r="AN7" i="4"/>
  <c r="AN8" i="4"/>
</calcChain>
</file>

<file path=xl/sharedStrings.xml><?xml version="1.0" encoding="utf-8"?>
<sst xmlns="http://schemas.openxmlformats.org/spreadsheetml/2006/main" count="4293" uniqueCount="541">
  <si>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</si>
  <si>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</si>
  <si>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</si>
  <si>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</si>
  <si>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</si>
  <si>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</si>
  <si>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</si>
  <si>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</si>
  <si>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</si>
  <si>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</si>
  <si>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</si>
  <si>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</si>
  <si>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</si>
  <si>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</si>
  <si>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</si>
  <si>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</si>
  <si>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</si>
  <si>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</si>
  <si>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</si>
  <si>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</si>
  <si>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</si>
  <si>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</si>
  <si>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</si>
  <si>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</si>
  <si>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</si>
  <si>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</si>
  <si>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</si>
  <si>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</si>
  <si>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</si>
  <si>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</si>
  <si>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</si>
  <si>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</si>
  <si>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</si>
  <si>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</si>
  <si>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</si>
  <si>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</si>
  <si>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</si>
  <si>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</si>
  <si>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</si>
  <si>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</si>
  <si>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</si>
  <si>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</si>
  <si>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</si>
  <si>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</si>
  <si>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</si>
  <si>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</si>
  <si>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</si>
  <si>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</si>
  <si>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</si>
  <si>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</si>
  <si>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</si>
  <si>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</si>
  <si>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</si>
  <si>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</si>
  <si>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</si>
  <si>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</si>
  <si>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</si>
  <si>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</si>
  <si>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</si>
  <si>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</si>
  <si>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</si>
  <si>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</si>
  <si>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</si>
  <si>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</si>
  <si>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</si>
  <si>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</si>
  <si>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</si>
  <si>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</si>
  <si>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</si>
  <si>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</si>
  <si>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</si>
  <si>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</si>
  <si>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</si>
  <si>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</si>
  <si>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</si>
  <si>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</si>
  <si>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</si>
  <si>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</si>
  <si>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</si>
  <si>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</si>
  <si>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</si>
  <si>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-</t>
  </si>
  <si>
    <t>BLUE-CANYON_725845</t>
  </si>
  <si>
    <t>TORRANCE_722955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</si>
  <si>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</si>
  <si>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</si>
  <si>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</si>
  <si>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</si>
  <si>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</si>
  <si>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</si>
  <si>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</si>
  <si>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</si>
  <si>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</si>
  <si>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</si>
  <si>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</si>
  <si>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</si>
  <si>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</si>
  <si>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</si>
  <si>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</si>
  <si>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</si>
  <si>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</si>
  <si>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</si>
  <si>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</si>
  <si>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</si>
  <si>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</si>
  <si>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</si>
  <si>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</si>
  <si>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</si>
  <si>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</si>
  <si>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</si>
  <si>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</si>
  <si>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</si>
  <si>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</si>
  <si>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</si>
  <si>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</si>
  <si>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</si>
  <si>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</si>
  <si>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</si>
  <si>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</si>
  <si>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</si>
  <si>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</si>
  <si>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</si>
  <si>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</si>
  <si>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</si>
  <si>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</si>
  <si>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</si>
  <si>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</si>
  <si>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</si>
  <si>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</si>
  <si>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</si>
  <si>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</si>
  <si>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</si>
  <si>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</si>
  <si>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</si>
  <si>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</si>
  <si>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</si>
  <si>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</si>
  <si>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</si>
  <si>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</si>
  <si>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</si>
  <si>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</si>
  <si>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</si>
  <si>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</si>
  <si>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</si>
  <si>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</si>
  <si>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</si>
  <si>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</si>
  <si>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</si>
  <si>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</si>
  <si>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</si>
  <si>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</si>
  <si>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</si>
  <si>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</si>
  <si>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</si>
  <si>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</si>
  <si>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</si>
  <si>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</si>
  <si>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</si>
  <si>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</si>
  <si>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</si>
  <si>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</si>
  <si>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</si>
  <si>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</si>
  <si>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</si>
  <si>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</si>
  <si>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</si>
  <si>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</si>
  <si>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</si>
  <si>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</si>
  <si>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</si>
  <si>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</si>
  <si>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</si>
  <si>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</si>
  <si>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0511615-RetlMed-SG-SRR5</t>
  </si>
  <si>
    <t>0511716-RetlMed-SG-SRR5</t>
  </si>
  <si>
    <t>Perimeter_mid_ZN_4 Thermal Zone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</si>
  <si>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</si>
  <si>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</si>
  <si>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</si>
  <si>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</si>
  <si>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</si>
  <si>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</si>
  <si>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</si>
  <si>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</si>
  <si>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</si>
  <si>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</si>
  <si>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</si>
  <si>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</si>
  <si>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</si>
  <si>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Perimeter_top_ZN_1 Thermal Zone</t>
  </si>
  <si>
    <t>LGstore1 Thermal Zone</t>
  </si>
  <si>
    <t>1010416-RetlStrp-FPFC</t>
  </si>
  <si>
    <t>1010515-RetlStrp-FPFC</t>
  </si>
  <si>
    <t>1010606-RetlStrp-FPFC</t>
  </si>
  <si>
    <t>Version number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</si>
  <si>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</si>
  <si>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</si>
  <si>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</si>
  <si>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</si>
  <si>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</si>
  <si>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</si>
  <si>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</si>
  <si>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</si>
  <si>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</si>
  <si>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</si>
  <si>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</si>
  <si>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</si>
  <si>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</si>
  <si>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</si>
  <si>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</si>
  <si>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</si>
  <si>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</si>
  <si>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</si>
  <si>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</si>
  <si>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</si>
  <si>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</si>
  <si>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</si>
  <si>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</si>
  <si>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</si>
  <si>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0408416-OffLrg-HVACChillerCOP</t>
  </si>
  <si>
    <t>0408806-OffLrg-HVACChillerCOP</t>
  </si>
  <si>
    <t>0408516-OffLrg-HVACChWdeltaT</t>
  </si>
  <si>
    <t>0408906-OffLrg-HVACChWdeltaT</t>
  </si>
  <si>
    <t>0500015-RetlMed-SG-Baseline</t>
  </si>
  <si>
    <t>0500016-RetlMed-SG-Baseline</t>
  </si>
  <si>
    <t>0500006-RetlMed-SG-Baseline</t>
  </si>
  <si>
    <t>--</t>
  </si>
  <si>
    <t>CA 2013 Nonresidential, Vers. 2.0</t>
  </si>
  <si>
    <t>Perimeter_top_ZN_3 Thermal Zone</t>
  </si>
  <si>
    <t>Perimeter_bot_ZN_3 Thermal Zone</t>
  </si>
  <si>
    <t>COPY BatchResults.csv values from cell A1 and paste here @cell B2</t>
  </si>
  <si>
    <t>Windows-32 8.1.0.009</t>
  </si>
  <si>
    <t>Successful (111 warnings)</t>
  </si>
  <si>
    <t>0312515-OffMed-Plenum</t>
  </si>
  <si>
    <t>0312616-OffMed-Plenum</t>
  </si>
  <si>
    <t>0312706-OffMed-Plenum</t>
  </si>
  <si>
    <t>0512815-RetlMed-SZVAV</t>
  </si>
  <si>
    <t>Point_Of_Sale Thermal Zone</t>
  </si>
  <si>
    <t>0512916-RetlMed-SZVAV</t>
  </si>
  <si>
    <t>Front_Retail Thermal Zone</t>
  </si>
  <si>
    <t>0513006-RetlMed-SZVAV</t>
  </si>
  <si>
    <t>Successful (113 warnings)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</si>
  <si>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</si>
  <si>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</si>
  <si>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</si>
  <si>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</si>
  <si>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</si>
  <si>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</si>
  <si>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</si>
  <si>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</si>
  <si>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</si>
  <si>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</si>
  <si>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</si>
  <si>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</si>
  <si>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Basement Thermal Zone</t>
  </si>
  <si>
    <t>Successful (154 warnings)</t>
  </si>
  <si>
    <t>1014315-RetlStrp-WSHP</t>
  </si>
  <si>
    <t>1014416-RetlStrp-WSHP</t>
  </si>
  <si>
    <t>1014506-RetlStrp-WSHP</t>
  </si>
  <si>
    <t>Successful (123 warnings)</t>
  </si>
  <si>
    <t>1.5.3.9dd35db161</t>
  </si>
  <si>
    <t>Successful</t>
  </si>
  <si>
    <t>0314615-OffMed-LabwExhPVAV</t>
  </si>
  <si>
    <t>Successful (2 severe errors, 123 warnings)</t>
  </si>
  <si>
    <t>Core_mid Thermal Zone</t>
  </si>
  <si>
    <t>0313415-OffMed-LabwExhDOAS</t>
  </si>
  <si>
    <t>Successful (132 warnings)</t>
  </si>
  <si>
    <t>Perimeter_bot_ZN_2 Thermal Zone</t>
  </si>
  <si>
    <t>0314716-OffMed-LabwExhPVAV</t>
  </si>
  <si>
    <t>Successful (131 warnings)</t>
  </si>
  <si>
    <t>0313516-OffMed-LabwExhDOAS</t>
  </si>
  <si>
    <t>Successful (126 warnings)</t>
  </si>
  <si>
    <t>0314806-OffMed-LabwExhPVAV</t>
  </si>
  <si>
    <t>0313606-OffMed-LabwExhDOAS</t>
  </si>
  <si>
    <t>Successful (99 warnings)</t>
  </si>
  <si>
    <t>Successful (194 warnings)</t>
  </si>
  <si>
    <t>Successful (147 warnings)</t>
  </si>
  <si>
    <t>Successful (146 warnings)</t>
  </si>
  <si>
    <t>Successful (145 warnings)</t>
  </si>
  <si>
    <t>Perimeter_mid_ZN_1 Thermal Zone</t>
  </si>
  <si>
    <t>Perimeter_bot_ZN_1 Thermal Zone</t>
  </si>
  <si>
    <t>Successful (83 warnings)</t>
  </si>
  <si>
    <t>ARCATA_725945</t>
  </si>
  <si>
    <t>Successful (94 warnings)</t>
  </si>
  <si>
    <t>Successful (197 warnings)</t>
  </si>
  <si>
    <t>Successful (153 warnings)</t>
  </si>
  <si>
    <t>2015-Jun-30 15:46:10</t>
  </si>
  <si>
    <t>CBECC-Com 2013-3c (760)</t>
  </si>
  <si>
    <t>BEMCmpMgr 2013-3c (760)</t>
  </si>
  <si>
    <t>C:\Users\noahc\Documents\CBECC-Com v3c Data\EPW\</t>
  </si>
  <si>
    <t>C:\Users\noahc\Documents\CBECC-Com v3c Projects\StreamlinedApprovalSet\BatchOut_150331_v3b-2D\</t>
  </si>
  <si>
    <t>2015-Jun-30 15:49:39</t>
  </si>
  <si>
    <t>2015-Jun-30 15:53:03</t>
  </si>
  <si>
    <t>2015-Jun-30 15:56:44</t>
  </si>
  <si>
    <t>2015-Jun-30 16:00:28</t>
  </si>
  <si>
    <t>2015-Jun-30 16:04:08</t>
  </si>
  <si>
    <t>2015-Jun-30 16:07:44</t>
  </si>
  <si>
    <t>2015-Jun-30 16:11:21</t>
  </si>
  <si>
    <t>2015-Jun-30 16:15:01</t>
  </si>
  <si>
    <t>2015-Jun-30 16:18:52</t>
  </si>
  <si>
    <t>2015-Jun-30 16:22:36</t>
  </si>
  <si>
    <t>2015-Jun-30 16:26:38</t>
  </si>
  <si>
    <t>2015-Jun-30 16:31:30</t>
  </si>
  <si>
    <t>2015-Jun-30 16:36:40</t>
  </si>
  <si>
    <t>2015-Jun-30 16:40:37</t>
  </si>
  <si>
    <t>2015-Jun-30 16:44:02</t>
  </si>
  <si>
    <t>2015-Jun-30 16:47:27</t>
  </si>
  <si>
    <t>2015-Jun-30 16:50:48</t>
  </si>
  <si>
    <t>2015-Jun-30 16:54:23</t>
  </si>
  <si>
    <t>2015-Jun-30 16:58:04</t>
  </si>
  <si>
    <t>2015-Jun-30 17:00:34</t>
  </si>
  <si>
    <t>2015-Jun-30 17:03:04</t>
  </si>
  <si>
    <t>2015-Jun-30 17:05:34</t>
  </si>
  <si>
    <t>2015-Jun-30 17:08:02</t>
  </si>
  <si>
    <t>2015-Jun-30 17:10:32</t>
  </si>
  <si>
    <t>2015-Jun-30 17:13:00</t>
  </si>
  <si>
    <t>2015-Jun-30 17:15:31</t>
  </si>
  <si>
    <t>2015-Jun-30 17:17:54</t>
  </si>
  <si>
    <t>Successful (80 warnings)</t>
  </si>
  <si>
    <t>2015-Jun-30 17:20:20</t>
  </si>
  <si>
    <t>2015-Jun-30 17:28:40</t>
  </si>
  <si>
    <t>2015-Jun-30 17:35:45</t>
  </si>
  <si>
    <t>2015-Jun-30 17:42:09</t>
  </si>
  <si>
    <t>2015-Jun-30 17:48:23</t>
  </si>
  <si>
    <t>2015-Jun-30 17:54:31</t>
  </si>
  <si>
    <t>2015-Jun-30 18:00:28</t>
  </si>
  <si>
    <t>2015-Jun-30 18:03:13</t>
  </si>
  <si>
    <t>2015-Jun-30 18:07:37</t>
  </si>
  <si>
    <t>2015-Jun-30 18:10:26</t>
  </si>
  <si>
    <t>2015-Jun-30 18:13:14</t>
  </si>
  <si>
    <t>2015-Jun-30 18:16:57</t>
  </si>
  <si>
    <t>2015-Jun-30 18:19:48</t>
  </si>
  <si>
    <t>2015-Jun-30 18:22:30</t>
  </si>
  <si>
    <t>Successful (110 warnings)</t>
  </si>
  <si>
    <t>2015-Jun-30 18:26:32</t>
  </si>
  <si>
    <t>2015-Jun-30 18:29:17</t>
  </si>
  <si>
    <t>2015-Jun-30 19:00:36</t>
  </si>
  <si>
    <t>2015-Jun-30 19:06:49</t>
  </si>
  <si>
    <t>2015-Jun-30 19:13:02</t>
  </si>
  <si>
    <t>2015-Jun-30 19:15:55</t>
  </si>
  <si>
    <t>2015-Jun-30 19:18:48</t>
  </si>
  <si>
    <t>2015-Jun-30 19:21:33</t>
  </si>
  <si>
    <t>2015-Jun-30 19:24:19</t>
  </si>
  <si>
    <t>2015-Jun-30 19:27:07</t>
  </si>
  <si>
    <t>2015-Jun-30 19:29:50</t>
  </si>
  <si>
    <t>2015-Jun-30 19:32:35</t>
  </si>
  <si>
    <t>2015-Jun-30 19:35:18</t>
  </si>
  <si>
    <t>2015-Jun-30 19:38:04</t>
  </si>
  <si>
    <t>2015-Jun-30 19:41:30</t>
  </si>
  <si>
    <t>2015-Jun-30 19:44:53</t>
  </si>
  <si>
    <t>2015-Jun-30 19:48:15</t>
  </si>
  <si>
    <t>2015-Jun-30 19:51:41</t>
  </si>
  <si>
    <t>2015-Jun-30 19:55:17</t>
  </si>
  <si>
    <t>2015-Jun-30 19:58:50</t>
  </si>
  <si>
    <t>2015-Jun-30 20:02:23</t>
  </si>
  <si>
    <t>2015-Jun-30 20:05:41</t>
  </si>
  <si>
    <t>2015-Jun-30 20:09:01</t>
  </si>
  <si>
    <t>2015-Jun-30 20:12:18</t>
  </si>
  <si>
    <t>2015-Jun-30 20:15:35</t>
  </si>
  <si>
    <t>2015-Jun-30 20:19:01</t>
  </si>
  <si>
    <t>2015-Jun-30 20:22:35</t>
  </si>
  <si>
    <t>2015-Jun-30 20:25:53</t>
  </si>
  <si>
    <t>2015-Jun-30 20:29:09</t>
  </si>
  <si>
    <t>2015-Jun-30 20:32:34</t>
  </si>
  <si>
    <t>2015-Jun-30 20:35:59</t>
  </si>
  <si>
    <t>2015-Jun-30 20:39:24</t>
  </si>
  <si>
    <t>2015-Jun-30 20:42:47</t>
  </si>
  <si>
    <t>2015-Jun-30 20:46:05</t>
  </si>
  <si>
    <t>2015-Jun-30 20:49:24</t>
  </si>
  <si>
    <t>2015-Jun-30 20:52:41</t>
  </si>
  <si>
    <t>2015-Jun-30 20:55:23</t>
  </si>
  <si>
    <t>2015-Jun-30 20:58:06</t>
  </si>
  <si>
    <t>2015-Jun-30 21:00:45</t>
  </si>
  <si>
    <t>2015-Jun-30 21:03:33</t>
  </si>
  <si>
    <t>2015-Jun-30 21:06:21</t>
  </si>
  <si>
    <t>2015-Jun-30 21:09:07</t>
  </si>
  <si>
    <t>2015-Jun-30 21:11:48</t>
  </si>
  <si>
    <t>2015-Jun-30 21:14:29</t>
  </si>
  <si>
    <t>2015-Jun-30 21:17:13</t>
  </si>
  <si>
    <t>2015-Jun-30 21:33:42</t>
  </si>
  <si>
    <t>2015-Jun-30 22:22:23</t>
  </si>
  <si>
    <t>2015-Jun-30 22:29:33</t>
  </si>
  <si>
    <t>2015-Jun-30 22:35:30</t>
  </si>
  <si>
    <t>2015-Jun-30 22:41:13</t>
  </si>
  <si>
    <t>0408906-OffLrg-HVACChWDeltaT</t>
  </si>
  <si>
    <t>2015-Jun-30 23:12:49</t>
  </si>
  <si>
    <t>2015-Jun-30 23:15:15</t>
  </si>
  <si>
    <t>2015-Jun-30 23:17:35</t>
  </si>
  <si>
    <t>2015-Jun-30 23:20:02</t>
  </si>
  <si>
    <t>2015-Jun-30 23:22:29</t>
  </si>
  <si>
    <t>2015-Jun-30 23:24:56</t>
  </si>
  <si>
    <t>2015-Jun-30 23:27:18</t>
  </si>
  <si>
    <t>2015-Jun-30 23:48:33</t>
  </si>
  <si>
    <t>2015-Jun-30 23:50:53</t>
  </si>
  <si>
    <t>2015-Jul-01 00:01:28</t>
  </si>
  <si>
    <t>0400015-OffLrg-CRAH_NDL</t>
  </si>
  <si>
    <t>Successful (176 warnings)</t>
  </si>
  <si>
    <t>2015-Jul-01 00:08:17</t>
  </si>
  <si>
    <t>0413115-OffLrg-CRAC_NDL</t>
  </si>
  <si>
    <t>2015-Jul-01 00:14:08</t>
  </si>
  <si>
    <t>0400016-OffLrg-CRAH_NDL</t>
  </si>
  <si>
    <t>2015-Jul-01 00:19:59</t>
  </si>
  <si>
    <t>0413216-OffLrg-CRAC_NDL</t>
  </si>
  <si>
    <t>2015-Jul-01 00:25:57</t>
  </si>
  <si>
    <t>0400006-OffLrg-CRAH_NDL</t>
  </si>
  <si>
    <t>Successful (137 warnings)</t>
  </si>
  <si>
    <t>Perimeter_hi_ZN_3 Thermal Zone</t>
  </si>
  <si>
    <t>2015-Jul-01 00:31:42</t>
  </si>
  <si>
    <t>0413306-OffLrg-CRAC_NDL</t>
  </si>
  <si>
    <t>2015-Jul-01 00:34:14</t>
  </si>
  <si>
    <t>1000015-RetlStrp-BaselinePSZ_NDL</t>
  </si>
  <si>
    <t>Successful (97 warnings)</t>
  </si>
  <si>
    <t>SMstore8 Thermal Zone</t>
  </si>
  <si>
    <t>2015-Jul-01 00:36:47</t>
  </si>
  <si>
    <t>1009215-RetlStrp-HVACPSZ DXCOP_NDL</t>
  </si>
  <si>
    <t>2015-Jul-01 00:39:18</t>
  </si>
  <si>
    <t>1009315-RetlStrp-HVACPSZ HeatEff_NDL</t>
  </si>
  <si>
    <t>2015-Jul-01 00:41:51</t>
  </si>
  <si>
    <t>1009415-RetlStrp-HVACPSZ EconomizerControl_NDL</t>
  </si>
  <si>
    <t>2015-Jul-01 00:44:26</t>
  </si>
  <si>
    <t>1013715-RetlStrp-EvapCooler_NDL</t>
  </si>
  <si>
    <t>2015-Jul-01 00:47:03</t>
  </si>
  <si>
    <t>1000016-RetlStrp-BaselinePSZ_NDL</t>
  </si>
  <si>
    <t>Successful (103 warnings)</t>
  </si>
  <si>
    <t>2015-Jul-01 00:49:39</t>
  </si>
  <si>
    <t>1009516-RetlStrp-HVACPSZ DXCOP_NDL</t>
  </si>
  <si>
    <t>2015-Jul-01 00:52:17</t>
  </si>
  <si>
    <t>1009616-RetlStrp-HVACPSZ HeatEff_NDL</t>
  </si>
  <si>
    <t>2015-Jul-01 00:54:53</t>
  </si>
  <si>
    <t>1009716-RetlStrp-HVACPSZ EconomizerControl_NDL</t>
  </si>
  <si>
    <t>2015-Jul-01 00:57:32</t>
  </si>
  <si>
    <t>1013816-RetlStrp-EvapCooler_NDL</t>
  </si>
  <si>
    <t>2015-Jul-01 01:00:01</t>
  </si>
  <si>
    <t>1000006-RetlStrp-BaselinePSZ_NDL</t>
  </si>
  <si>
    <t>Successful (91 warnings)</t>
  </si>
  <si>
    <t>2015-Jul-01 01:02:31</t>
  </si>
  <si>
    <t>1009806-RetlStrp-HVACPSZ DXCOP_NDL</t>
  </si>
  <si>
    <t>2015-Jul-01 01:05:02</t>
  </si>
  <si>
    <t>1009906-RetlStrp-HVACPSZ HeatEff_NDL</t>
  </si>
  <si>
    <t>2015-Jul-01 01:07:34</t>
  </si>
  <si>
    <t>1010006-RetlStrp-HVACPSZ EconomizerControl_NDL</t>
  </si>
  <si>
    <t>2015-Jul-01 01:10:04</t>
  </si>
  <si>
    <t>1013906-RetlStrp-EvapCooler_NDL</t>
  </si>
  <si>
    <t>2015-Jul-01 01:12:32</t>
  </si>
  <si>
    <t>1000015-RetlStrp-BaselinePTAC_NDL</t>
  </si>
  <si>
    <t>2015-Jul-01 01:15:02</t>
  </si>
  <si>
    <t>1010115-RetlStrp-HVACPTAC DXCOP_NDL</t>
  </si>
  <si>
    <t>2015-Jul-01 01:19:08</t>
  </si>
  <si>
    <t>1010515-RetlStrp-FPFC_NDL</t>
  </si>
  <si>
    <t>2015-Jul-01 01:21:43</t>
  </si>
  <si>
    <t>1014315-RetlStrp-WSHP_NDL</t>
  </si>
  <si>
    <t>2015-Jul-01 01:24:16</t>
  </si>
  <si>
    <t>1000016-RetlStrp-BaselinePTAC_NDL</t>
  </si>
  <si>
    <t>2015-Jul-01 01:26:50</t>
  </si>
  <si>
    <t>1010216-RetlStrp-HVACPTAC DXCOP_NDL</t>
  </si>
  <si>
    <t>2015-Jul-01 01:30:16</t>
  </si>
  <si>
    <t>1010416-RetlStrp-FPFC_NDL</t>
  </si>
  <si>
    <t>2015-Jul-01 01:32:52</t>
  </si>
  <si>
    <t>1014416-RetlStrp-WSHP_NDL</t>
  </si>
  <si>
    <t>2015-Jul-01 01:35:22</t>
  </si>
  <si>
    <t>1000006-RetlStrp-BaselinePTAC_NDL</t>
  </si>
  <si>
    <t>2015-Jul-01 01:37:50</t>
  </si>
  <si>
    <t>1010306-RetlStrp-HVACPTAC DXCOP_NDL</t>
  </si>
  <si>
    <t>2015-Jul-01 01:41:37</t>
  </si>
  <si>
    <t>1010606-RetlStrp-FPFC_NDL</t>
  </si>
  <si>
    <t>2015-Jul-01 01:44:08</t>
  </si>
  <si>
    <t>1014506-RetlStrp-WSHP_NDL</t>
  </si>
  <si>
    <t>2015-Jul-01 01:46:12</t>
  </si>
  <si>
    <t>0200015-OffSml-SG-BaseRun</t>
  </si>
  <si>
    <t>Successful (92 warnings)</t>
  </si>
  <si>
    <t>Perimeter_ZN_4 Thermal Zone</t>
  </si>
  <si>
    <t>Core_ZN Thermal Zone</t>
  </si>
  <si>
    <t>2015-Jul-01 01:48:14</t>
  </si>
  <si>
    <t>2015-Jul-01 01:50:18</t>
  </si>
  <si>
    <t>2015-Jul-01 01:52:16</t>
  </si>
  <si>
    <t>0200016-OffSml-SG-BaseRun</t>
  </si>
  <si>
    <t>Successful (102 warnings)</t>
  </si>
  <si>
    <t>2015-Jul-01 01:54:15</t>
  </si>
  <si>
    <t>2015-Jul-01 01:56:14</t>
  </si>
  <si>
    <t>2015-Jul-01 01:58:17</t>
  </si>
  <si>
    <t>0200006-OffSml-SG-BaseRun</t>
  </si>
  <si>
    <t>2015-Jul-01 02:00:20</t>
  </si>
  <si>
    <t>2015-Jul-01 02:02:24</t>
  </si>
  <si>
    <t>2015-Jul-01 02:05:27</t>
  </si>
  <si>
    <t>Successful (115 warnings)</t>
  </si>
  <si>
    <t>2015-Jul-01 02:08:41</t>
  </si>
  <si>
    <t>Successful (121 warnings)</t>
  </si>
  <si>
    <t>2015-Jul-01 02:11:48</t>
  </si>
  <si>
    <t>Successful (109 warnings)</t>
  </si>
  <si>
    <t>2015-Jul-01 02:15:00</t>
  </si>
  <si>
    <t>2015-Jul-01 02:18:05</t>
  </si>
  <si>
    <t>Successful (116 warnings)</t>
  </si>
  <si>
    <t>2015-Jul-01 02:21:24</t>
  </si>
  <si>
    <t>2015-Jul-01 02:24:38</t>
  </si>
  <si>
    <t>2015-Jul-01 02:27:42</t>
  </si>
  <si>
    <t>2015-Jul-01 02:30:44</t>
  </si>
  <si>
    <t>2015-Jul-01 02:33:51</t>
  </si>
  <si>
    <t>2015-Jul-01 02:37:07</t>
  </si>
  <si>
    <t>2015-Jul-01 02:40:09</t>
  </si>
  <si>
    <t>2015-Jul-01 02:42:26</t>
  </si>
  <si>
    <t>2015-Jul-01 02:44:41</t>
  </si>
  <si>
    <t>Successful (95 warnings)</t>
  </si>
  <si>
    <t>2015-Jul-01 02:46:50</t>
  </si>
  <si>
    <t>Successful (76 warnings)</t>
  </si>
  <si>
    <t>2015-Jul-01 02:49:20</t>
  </si>
  <si>
    <t>Successful (78 warnings)</t>
  </si>
  <si>
    <t>2015-Jul-01 02:51:36</t>
  </si>
  <si>
    <t>2015-Jul-09 09:36:31</t>
  </si>
  <si>
    <t>SAN-DIEGO-LINDBERGH_722900</t>
  </si>
  <si>
    <t>C:\Users\joelh\Documents\CBECC-Com 2013 Data v3c\EPW\</t>
  </si>
  <si>
    <t>C:\Users\joelh\Documents\CBECC-Com 2013 Projects v3c\StreamlinedApprovalSet\BatchOut_150331_v3b-2D\</t>
  </si>
  <si>
    <t>2015-Jul-09 09:40:52</t>
  </si>
  <si>
    <t>2015-Jul-09 09:46:38</t>
  </si>
  <si>
    <t>2015-Jul-09 09:50:48</t>
  </si>
  <si>
    <t>2015-Jul-09 09:56:35</t>
  </si>
  <si>
    <t>2015-Jul-09 10:02:32</t>
  </si>
  <si>
    <t>2015-Jul-09 10:07:15</t>
  </si>
  <si>
    <t>2015-Jul-09 10:12:41</t>
  </si>
  <si>
    <t>2015-Jul-09 10:16:42</t>
  </si>
  <si>
    <t>2015-Jul-09 10:20:35</t>
  </si>
  <si>
    <t>2015-Jul-09 10:25:00</t>
  </si>
  <si>
    <t>2015-Jul-09 10:30:24</t>
  </si>
  <si>
    <t>2015-Jul-09 10:35:14</t>
  </si>
  <si>
    <t>2015-Jul-09 10:40:23</t>
  </si>
  <si>
    <t>2015-Jul-09 10:44:50</t>
  </si>
  <si>
    <t>2015-Jul-09 10:49:16</t>
  </si>
  <si>
    <t>2015-Jul-09 10:53:47</t>
  </si>
  <si>
    <t>2015-Jul-09 10:58:41</t>
  </si>
  <si>
    <t>2015-Jul-09 11:03:30</t>
  </si>
  <si>
    <t>2015-Jul-09 11:08:28</t>
  </si>
  <si>
    <t>2015-Jul-09 11:10:15</t>
  </si>
  <si>
    <t>Successful (81 warnings)</t>
  </si>
  <si>
    <t>2015-Jul-09 11:12:01</t>
  </si>
  <si>
    <t>2015-Jul-09 11:13:49</t>
  </si>
  <si>
    <t>2015-Jul-09 11:15:40</t>
  </si>
  <si>
    <t>2015-Jul-09 11:17:32</t>
  </si>
  <si>
    <t>2015-Jul-09 11:19:19</t>
  </si>
  <si>
    <t>2015-Jul-09 11:21:10</t>
  </si>
  <si>
    <t>2015-Jul-09 11:22:59</t>
  </si>
  <si>
    <t>2015-Jul-09 11:35:54</t>
  </si>
  <si>
    <t>CBECC-Com 2013 3c(760)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</si>
</sst>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2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22" applyNumberFormat="0" applyAlignment="0" applyProtection="0"/>
    <xf numFmtId="0" fontId="21" fillId="8" borderId="23" applyNumberFormat="0" applyAlignment="0" applyProtection="0"/>
    <xf numFmtId="0" fontId="22" fillId="8" borderId="22" applyNumberFormat="0" applyAlignment="0" applyProtection="0"/>
    <xf numFmtId="0" fontId="23" fillId="0" borderId="24" applyNumberFormat="0" applyFill="0" applyAlignment="0" applyProtection="0"/>
    <xf numFmtId="0" fontId="24" fillId="9" borderId="25" applyNumberFormat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2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</cellStyleXfs>
  <cellXfs count="105">
    <xf numFmtId="0" fontId="0" fillId="0" borderId="0" xfId="0"/>
    <xf numFmtId="0" fontId="3" fillId="0" borderId="0" xfId="2" applyFill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5" fillId="0" borderId="18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4" fillId="3" borderId="11" xfId="0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6" fillId="0" borderId="7" xfId="37" applyFont="1" applyFill="1" applyBorder="1" applyProtection="1">
      <protection hidden="1"/>
    </xf>
    <xf numFmtId="0" fontId="3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4" fillId="0" borderId="0" xfId="1" applyNumberFormat="1" applyFont="1" applyAlignment="1">
      <alignment horizontal="center"/>
    </xf>
    <xf numFmtId="10" fontId="4" fillId="0" borderId="0" xfId="1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2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7" xfId="0" applyFont="1" applyBorder="1" applyAlignment="1" applyProtection="1">
      <alignment horizontal="center"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>
      <alignment horizontal="left" vertical="center" wrapText="1"/>
    </xf>
    <xf numFmtId="2" fontId="2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3" fontId="34" fillId="0" borderId="7" xfId="149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0" fontId="5" fillId="0" borderId="8" xfId="0" applyFont="1" applyBorder="1" applyAlignment="1" applyProtection="1">
      <alignment vertical="center" wrapText="1"/>
      <protection hidden="1"/>
    </xf>
    <xf numFmtId="0" fontId="4" fillId="0" borderId="31" xfId="0" applyFont="1" applyBorder="1" applyAlignment="1" applyProtection="1">
      <alignment vertical="top" wrapText="1"/>
      <protection hidden="1"/>
    </xf>
    <xf numFmtId="0" fontId="35" fillId="0" borderId="0" xfId="0" applyFont="1" applyFill="1" applyBorder="1" applyAlignment="1" applyProtection="1">
      <alignment horizontal="center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2" fontId="2" fillId="0" borderId="7" xfId="0" applyNumberFormat="1" applyFont="1" applyFill="1" applyBorder="1" applyAlignment="1" applyProtection="1">
      <alignment vertical="center"/>
      <protection hidden="1"/>
    </xf>
    <xf numFmtId="2" fontId="2" fillId="0" borderId="7" xfId="0" applyNumberFormat="1" applyFont="1" applyBorder="1" applyAlignment="1" applyProtection="1">
      <alignment vertical="center"/>
      <protection hidden="1"/>
    </xf>
    <xf numFmtId="164" fontId="2" fillId="0" borderId="7" xfId="0" applyNumberFormat="1" applyFont="1" applyFill="1" applyBorder="1" applyAlignment="1" applyProtection="1">
      <alignment vertical="center"/>
      <protection hidden="1"/>
    </xf>
    <xf numFmtId="164" fontId="2" fillId="3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10" fontId="1" fillId="0" borderId="7" xfId="1" applyNumberFormat="1" applyFont="1" applyFill="1" applyBorder="1" applyAlignment="1" applyProtection="1">
      <alignment vertical="center"/>
      <protection hidden="1"/>
    </xf>
    <xf numFmtId="10" fontId="1" fillId="3" borderId="7" xfId="1" applyNumberFormat="1" applyFont="1" applyFill="1" applyBorder="1" applyAlignment="1" applyProtection="1">
      <alignment vertical="center"/>
      <protection hidden="1"/>
    </xf>
    <xf numFmtId="10" fontId="2" fillId="3" borderId="7" xfId="1" applyNumberFormat="1" applyFont="1" applyFill="1" applyBorder="1" applyAlignment="1" applyProtection="1">
      <alignment vertical="center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2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36" fillId="0" borderId="7" xfId="0" applyFont="1" applyFill="1" applyBorder="1"/>
  </cellXfs>
  <cellStyles count="150">
    <cellStyle name="1" xfId="3"/>
    <cellStyle name="2" xfId="4"/>
    <cellStyle name="20% - Accent1" xfId="87" builtinId="30" customBuiltin="1"/>
    <cellStyle name="20% - Accent2" xfId="91" builtinId="34" customBuiltin="1"/>
    <cellStyle name="20% - Accent3" xfId="95" builtinId="38" customBuiltin="1"/>
    <cellStyle name="20% - Accent4" xfId="99" builtinId="42" customBuiltin="1"/>
    <cellStyle name="20% - Accent5" xfId="103" builtinId="46" customBuiltin="1"/>
    <cellStyle name="20% - Accent6" xfId="107" builtinId="50" customBuiltin="1"/>
    <cellStyle name="40% - Accent1" xfId="88" builtinId="31" customBuiltin="1"/>
    <cellStyle name="40% - Accent2" xfId="92" builtinId="35" customBuiltin="1"/>
    <cellStyle name="40% - Accent3" xfId="96" builtinId="39" customBuiltin="1"/>
    <cellStyle name="40% - Accent4" xfId="100" builtinId="43" customBuiltin="1"/>
    <cellStyle name="40% - Accent5" xfId="104" builtinId="47" customBuiltin="1"/>
    <cellStyle name="40% - Accent6" xfId="108" builtinId="51" customBuiltin="1"/>
    <cellStyle name="60% - Accent1" xfId="89" builtinId="32" customBuiltin="1"/>
    <cellStyle name="60% - Accent2" xfId="93" builtinId="36" customBuiltin="1"/>
    <cellStyle name="60% - Accent3" xfId="97" builtinId="40" customBuiltin="1"/>
    <cellStyle name="60% - Accent4" xfId="101" builtinId="44" customBuiltin="1"/>
    <cellStyle name="60% - Accent5" xfId="105" builtinId="48" customBuiltin="1"/>
    <cellStyle name="60% - Accent6" xfId="109" builtinId="52" customBuiltin="1"/>
    <cellStyle name="Accent1" xfId="86" builtinId="29" customBuiltin="1"/>
    <cellStyle name="Accent2" xfId="90" builtinId="33" customBuiltin="1"/>
    <cellStyle name="Accent3" xfId="94" builtinId="37" customBuiltin="1"/>
    <cellStyle name="Accent4" xfId="98" builtinId="41" customBuiltin="1"/>
    <cellStyle name="Accent5" xfId="102" builtinId="45" customBuiltin="1"/>
    <cellStyle name="Accent6" xfId="106" builtinId="49" customBuiltin="1"/>
    <cellStyle name="Bad" xfId="75" builtinId="27" customBuiltin="1"/>
    <cellStyle name="Calculation" xfId="79" builtinId="22" customBuiltin="1"/>
    <cellStyle name="Check Cell" xfId="81" builtinId="23" customBuiltin="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Good" xfId="74" builtinId="26" customBuiltin="1"/>
    <cellStyle name="Heading 1" xfId="70" builtinId="16" customBuiltin="1"/>
    <cellStyle name="Heading 2" xfId="71" builtinId="17" customBuiltin="1"/>
    <cellStyle name="Heading 3" xfId="72" builtinId="18" customBuiltin="1"/>
    <cellStyle name="Heading 4" xfId="73" builtinId="19" customBuiltin="1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Linked Cell" xfId="80" builtinId="24" customBuiltin="1"/>
    <cellStyle name="Neutral" xfId="76" builtinId="28" customBuiltin="1"/>
    <cellStyle name="Normal" xfId="0" builtinId="0"/>
    <cellStyle name="Normal 10" xfId="64"/>
    <cellStyle name="Normal 10 2" xfId="111"/>
    <cellStyle name="Normal 10 3" xfId="129"/>
    <cellStyle name="Normal 10_Results" xfId="112"/>
    <cellStyle name="Normal 2" xfId="2"/>
    <cellStyle name="Normal 2 2" xfId="13"/>
    <cellStyle name="Normal 2 3" xfId="14"/>
    <cellStyle name="Normal 2 4" xfId="138"/>
    <cellStyle name="Normal 2_AEDG50_HotelSmall_Inputs" xfId="1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_Results" xfId="125"/>
    <cellStyle name="Normal_Prototype_Scorecard-LgOffice-2008-03-13" xfId="149"/>
    <cellStyle name="Note" xfId="83" builtinId="10" customBuiltin="1"/>
    <cellStyle name="Note 2" xfId="25"/>
    <cellStyle name="NumColmHd" xfId="26"/>
    <cellStyle name="Output" xfId="78" builtinId="21" customBuiltin="1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RowLabel" xfId="35"/>
    <cellStyle name="Style 1" xfId="36"/>
    <cellStyle name="Title" xfId="69" builtinId="15" customBuiltin="1"/>
    <cellStyle name="Total" xfId="85" builtinId="25" customBuiltin="1"/>
    <cellStyle name="Warning Text" xfId="82" builtinId="11" customBuiltin="1"/>
  </cellStyles>
  <dxfs count="38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4"/>
  <sheetViews>
    <sheetView showGridLines="0" tabSelected="1" zoomScale="80" zoomScaleNormal="80" workbookViewId="0">
      <pane xSplit="3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F107" sqref="F107"/>
    </sheetView>
  </sheetViews>
  <sheetFormatPr defaultRowHeight="15" x14ac:dyDescent="0.25"/>
  <cols>
    <col min="1" max="1" width="5.28515625" style="1" hidden="1" customWidth="1"/>
    <col min="2" max="2" width="24.42578125" style="32" bestFit="1" customWidth="1"/>
    <col min="3" max="3" width="43.7109375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customWidth="1"/>
    <col min="40" max="40" width="14.7109375" style="31" customWidth="1"/>
    <col min="41" max="41" width="26" style="62" customWidth="1"/>
    <col min="42" max="43" width="17.42578125" style="41" customWidth="1"/>
    <col min="44" max="44" width="9.140625" style="41"/>
  </cols>
  <sheetData>
    <row r="1" spans="1:44" ht="15" hidden="1" customHeight="1" thickBot="1" x14ac:dyDescent="0.3">
      <c r="B1" s="32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30">
        <v>14</v>
      </c>
      <c r="AP1" s="41">
        <v>16</v>
      </c>
    </row>
    <row r="2" spans="1:44" ht="27.75" customHeight="1" thickBot="1" x14ac:dyDescent="0.3">
      <c r="B2" s="66"/>
      <c r="C2" s="82" t="s">
        <v>1</v>
      </c>
      <c r="D2" s="85" t="s">
        <v>21</v>
      </c>
      <c r="E2" s="86"/>
      <c r="F2" s="87" t="s">
        <v>27</v>
      </c>
      <c r="G2" s="86"/>
      <c r="H2" s="87" t="s">
        <v>26</v>
      </c>
      <c r="I2" s="86"/>
      <c r="J2" s="87" t="s">
        <v>20</v>
      </c>
      <c r="K2" s="86"/>
      <c r="L2" s="95" t="s">
        <v>2</v>
      </c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7"/>
      <c r="AD2" s="101" t="s">
        <v>23</v>
      </c>
      <c r="AE2" s="102"/>
      <c r="AF2" s="102"/>
      <c r="AG2" s="103"/>
      <c r="AH2" s="95" t="s">
        <v>3</v>
      </c>
      <c r="AI2" s="96"/>
      <c r="AJ2" s="96"/>
      <c r="AK2" s="97"/>
      <c r="AL2" s="12"/>
      <c r="AM2" s="12"/>
      <c r="AN2" s="91" t="s">
        <v>22</v>
      </c>
      <c r="AO2" s="63"/>
    </row>
    <row r="3" spans="1:44" s="4" customFormat="1" ht="24" customHeight="1" x14ac:dyDescent="0.2">
      <c r="A3" s="1"/>
      <c r="B3" s="67"/>
      <c r="C3" s="82"/>
      <c r="D3" s="88" t="s">
        <v>4</v>
      </c>
      <c r="E3" s="89"/>
      <c r="F3" s="90" t="s">
        <v>5</v>
      </c>
      <c r="G3" s="89"/>
      <c r="H3" s="90" t="s">
        <v>6</v>
      </c>
      <c r="I3" s="89"/>
      <c r="J3" s="90" t="s">
        <v>4</v>
      </c>
      <c r="K3" s="89"/>
      <c r="L3" s="93" t="s">
        <v>7</v>
      </c>
      <c r="M3" s="94"/>
      <c r="N3" s="93" t="s">
        <v>8</v>
      </c>
      <c r="O3" s="94"/>
      <c r="P3" s="93" t="s">
        <v>9</v>
      </c>
      <c r="Q3" s="94"/>
      <c r="R3" s="93" t="s">
        <v>18</v>
      </c>
      <c r="S3" s="94"/>
      <c r="T3" s="93" t="s">
        <v>19</v>
      </c>
      <c r="U3" s="94"/>
      <c r="V3" s="93" t="s">
        <v>10</v>
      </c>
      <c r="W3" s="94"/>
      <c r="X3" s="93" t="s">
        <v>11</v>
      </c>
      <c r="Y3" s="94"/>
      <c r="Z3" s="93" t="s">
        <v>17</v>
      </c>
      <c r="AA3" s="94"/>
      <c r="AB3" s="93" t="s">
        <v>12</v>
      </c>
      <c r="AC3" s="94"/>
      <c r="AD3" s="83" t="s">
        <v>24</v>
      </c>
      <c r="AE3" s="84"/>
      <c r="AF3" s="83" t="s">
        <v>25</v>
      </c>
      <c r="AG3" s="84"/>
      <c r="AH3" s="98" t="s">
        <v>13</v>
      </c>
      <c r="AI3" s="99"/>
      <c r="AJ3" s="93" t="s">
        <v>14</v>
      </c>
      <c r="AK3" s="100"/>
      <c r="AL3" s="13"/>
      <c r="AM3" s="13"/>
      <c r="AN3" s="92"/>
      <c r="AO3" s="64" t="s">
        <v>88</v>
      </c>
      <c r="AP3" s="34"/>
      <c r="AQ3" s="34"/>
      <c r="AR3" s="34"/>
    </row>
    <row r="4" spans="1:44" s="4" customFormat="1" ht="26.25" customHeight="1" x14ac:dyDescent="0.2">
      <c r="A4" s="5"/>
      <c r="B4" s="67" t="s">
        <v>194</v>
      </c>
      <c r="C4" s="82"/>
      <c r="D4" s="68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92"/>
      <c r="AO4" s="64"/>
      <c r="AP4" s="34"/>
      <c r="AQ4" s="34"/>
      <c r="AR4" s="34"/>
    </row>
    <row r="5" spans="1:44" s="7" customFormat="1" ht="25.5" customHeight="1" x14ac:dyDescent="0.2">
      <c r="A5" s="6">
        <v>4</v>
      </c>
      <c r="B5" s="69" t="s">
        <v>540</v>
      </c>
      <c r="C5" s="17" t="s">
        <v>101</v>
      </c>
      <c r="D5" s="21">
        <f>INDEX(Sheet1!$C$5:$BD$193,MATCH($C5,Sheet1!$C$5:$C$193,0),54)</f>
        <v>333.82400000000001</v>
      </c>
      <c r="E5" s="45"/>
      <c r="F5" s="19">
        <f>(INDEX(Sheet1!$C$5:$BD$193,MATCH($C5,Sheet1!$C$5:$C$193,0),18))/$AO5</f>
        <v>11.481028548289128</v>
      </c>
      <c r="G5" s="20"/>
      <c r="H5" s="19">
        <f>(INDEX(Sheet1!$C$5:$BD$193,MATCH($C5,Sheet1!$C$5:$C$193,0),30))/$AO5</f>
        <v>8.3522980360396834E-2</v>
      </c>
      <c r="I5" s="20"/>
      <c r="J5" s="19">
        <f>SUM(L5,N5,P5,V5,X5,Z5,AB5)</f>
        <v>47.525069566127563</v>
      </c>
      <c r="K5" s="20"/>
      <c r="L5" s="19">
        <f>(((INDEX(Sheet1!$C$5:$BD$193,MATCH($C5,Sheet1!$C$5:$C$193,0),11))*3.4121416)+((INDEX(Sheet1!$C$5:$BD$193,MATCH($C5,Sheet1!$C$5:$C$193,0),23))*99.976))/$AO5</f>
        <v>0.32054625350880744</v>
      </c>
      <c r="M5" s="20"/>
      <c r="N5" s="19">
        <f>(((INDEX(Sheet1!$C$5:$BD$193,MATCH($C5,Sheet1!$C$5:$C$193,0),12))*3.4121416)+((INDEX(Sheet1!$C$5:$BD$193,MATCH($C5,Sheet1!$C$5:$C$193,0),24))*99.976))/$AO5</f>
        <v>16.656971302077345</v>
      </c>
      <c r="O5" s="20"/>
      <c r="P5" s="19">
        <f>(((INDEX(Sheet1!$C$5:$BD$193,MATCH($C5,Sheet1!$C$5:$C$193,0),17))*3.4121416)+((INDEX(Sheet1!$C$5:$BD$193,MATCH($C5,Sheet1!$C$5:$C$193,0),29))*99.976))/$AO5</f>
        <v>8.1669218861923465</v>
      </c>
      <c r="Q5" s="20"/>
      <c r="R5" s="19">
        <f>(((INDEX(Sheet1!$C$5:$BD$193,MATCH($C5,Sheet1!$C$5:$C$193,0),31))+(INDEX(Sheet1!$C$5:$BD$193,MATCH($C5,Sheet1!$C$5:$C$193,0),32)))*99.976)/$AO5</f>
        <v>0</v>
      </c>
      <c r="S5" s="20"/>
      <c r="T5" s="21">
        <f>(((INDEX(Sheet1!$C$5:$BD$193,MATCH($C5,Sheet1!$C$5:$C$193,0),19))+(INDEX(Sheet1!$C$5:$BD$193,MATCH($C5,Sheet1!$C$5:$C$193,0),20)))*3.4121416)/$AO5</f>
        <v>10.7303044896149</v>
      </c>
      <c r="U5" s="20"/>
      <c r="V5" s="19">
        <f>(((INDEX(Sheet1!$C$5:$BD$193,MATCH($C5,Sheet1!$C$5:$C$193,0),13))*3.4121416)+((INDEX(Sheet1!$C$5:$BD$193,MATCH($C5,Sheet1!$C$5:$C$193,0),25))*99.976))/$AO5</f>
        <v>14.350891395051629</v>
      </c>
      <c r="W5" s="20"/>
      <c r="X5" s="19">
        <f>(((INDEX(Sheet1!$C$5:$BD$193,MATCH($C5,Sheet1!$C$5:C$193,0),15))*3.4121416)+((INDEX(Sheet1!$C$5:$BD$193,MATCH($C5,Sheet1!$C$5:C$193,0),27))*99.976))/$AO5</f>
        <v>0</v>
      </c>
      <c r="Y5" s="20"/>
      <c r="Z5" s="19">
        <f>(((INDEX(Sheet1!$C$5:$BD$193,MATCH($C5,Sheet1!$C$5:C$193,0),14))*3.4121416)+((INDEX(Sheet1!$C$5:$BD$193,MATCH($C5,Sheet1!$C$5:C$193,0),26))*99.976))/$AO5</f>
        <v>0</v>
      </c>
      <c r="AA5" s="20"/>
      <c r="AB5" s="19">
        <f>(((INDEX(Sheet1!$C$5:$BD$193,MATCH($C5,Sheet1!$C$5:C$193,0),16))*3.4121416)+((INDEX(Sheet1!$C$5:$BD$193,MATCH($C5,Sheet1!$C$5:C$193,0),28))*99.976))/$AO5</f>
        <v>8.0297387292974296</v>
      </c>
      <c r="AC5" s="20"/>
      <c r="AD5" s="28">
        <v>0</v>
      </c>
      <c r="AE5" s="29"/>
      <c r="AF5" s="28">
        <v>0</v>
      </c>
      <c r="AG5" s="29"/>
      <c r="AH5" s="77"/>
      <c r="AI5" s="43"/>
      <c r="AJ5" s="77"/>
      <c r="AK5" s="43"/>
      <c r="AL5" s="73" t="str">
        <f>IF(AND(AH5&gt;0,AI5&gt;0), "Yes", "No")</f>
        <v>No</v>
      </c>
      <c r="AM5" s="73" t="str">
        <f t="shared" ref="AM5:AM17" si="0">IF(AND(AH5&lt;0,AI5&lt;0), "No", "Yes")</f>
        <v>Yes</v>
      </c>
      <c r="AN5" s="78"/>
      <c r="AO5" s="65">
        <f>IF(SEARCH("RetlMed",C5),Sheet3!D$2,IF(SEARCH("OffSml",C5),Sheet3!A$2,(IF(SEARCH("OffMed",C5),Sheet3!B$2,(IF(SEARCH("OffLrg",C5),Sheet3!C$2,Sheet3!F$2))))))</f>
        <v>24695</v>
      </c>
      <c r="AP5" s="36"/>
      <c r="AQ5" s="38"/>
      <c r="AR5" s="33"/>
    </row>
    <row r="6" spans="1:44" s="24" customFormat="1" ht="25.5" customHeight="1" x14ac:dyDescent="0.2">
      <c r="A6" s="8">
        <v>6</v>
      </c>
      <c r="B6" s="69" t="s">
        <v>540</v>
      </c>
      <c r="C6" s="18" t="s">
        <v>102</v>
      </c>
      <c r="D6" s="21">
        <f>INDEX(Sheet1!$C$5:$BD$193,MATCH($C6,Sheet1!$C$5:$C$193,0),54)</f>
        <v>330.66899999999998</v>
      </c>
      <c r="E6" s="45"/>
      <c r="F6" s="19">
        <f>(INDEX(Sheet1!$C$5:$BD$193,MATCH($C6,Sheet1!$C$5:$C$193,0),18))/$AO6</f>
        <v>11.389835999190119</v>
      </c>
      <c r="G6" s="20"/>
      <c r="H6" s="19">
        <f>(INDEX(Sheet1!$C$5:$BD$193,MATCH($C6,Sheet1!$C$5:$C$193,0),30))/$AO6</f>
        <v>8.3065802794087873E-2</v>
      </c>
      <c r="I6" s="20"/>
      <c r="J6" s="19">
        <f t="shared" ref="J6:J61" si="1">SUM(L6,N6,P6,V6,X6,Z6,AB6)</f>
        <v>47.16821951414942</v>
      </c>
      <c r="K6" s="20"/>
      <c r="L6" s="19">
        <f>(((INDEX(Sheet1!$C$5:$BD$193,MATCH($C6,Sheet1!$C$5:$C$193,0),11))*3.4121416)+((INDEX(Sheet1!$C$5:$BD$193,MATCH($C6,Sheet1!$C$5:$C$193,0),23))*99.976))/$AO6</f>
        <v>0.27485809192144156</v>
      </c>
      <c r="M6" s="20"/>
      <c r="N6" s="19">
        <f>(((INDEX(Sheet1!$C$5:$BD$193,MATCH($C6,Sheet1!$C$5:$C$193,0),12))*3.4121416)+((INDEX(Sheet1!$C$5:$BD$193,MATCH($C6,Sheet1!$C$5:$C$193,0),24))*99.976))/$AO6</f>
        <v>16.345947583041102</v>
      </c>
      <c r="O6" s="20"/>
      <c r="P6" s="19">
        <f>(((INDEX(Sheet1!$C$5:$BD$193,MATCH($C6,Sheet1!$C$5:$C$193,0),17))*3.4121416)+((INDEX(Sheet1!$C$5:$BD$193,MATCH($C6,Sheet1!$C$5:$C$193,0),29))*99.976))/$AO6</f>
        <v>8.1669218861923465</v>
      </c>
      <c r="Q6" s="20"/>
      <c r="R6" s="19">
        <f>(((INDEX(Sheet1!$C$5:$BD$193,MATCH($C6,Sheet1!$C$5:$C$193,0),31))+(INDEX(Sheet1!$C$5:$BD$193,MATCH($C6,Sheet1!$C$5:$C$193,0),32)))*99.976)/$AO6</f>
        <v>0</v>
      </c>
      <c r="S6" s="20"/>
      <c r="T6" s="21">
        <f>(((INDEX(Sheet1!$C$5:$BD$193,MATCH($C6,Sheet1!$C$5:$C$193,0),19))+(INDEX(Sheet1!$C$5:$BD$193,MATCH($C6,Sheet1!$C$5:$C$193,0),20)))*3.4121416)/$AO6</f>
        <v>10.7303044896149</v>
      </c>
      <c r="U6" s="20"/>
      <c r="V6" s="19">
        <f>(((INDEX(Sheet1!$C$5:$BD$193,MATCH($C6,Sheet1!$C$5:$C$193,0),13))*3.4121416)+((INDEX(Sheet1!$C$5:$BD$193,MATCH($C6,Sheet1!$C$5:$C$193,0),25))*99.976))/$AO6</f>
        <v>14.350753223697104</v>
      </c>
      <c r="W6" s="20"/>
      <c r="X6" s="19">
        <f>(((INDEX(Sheet1!$C$5:$BD$193,MATCH($C6,Sheet1!$C$5:C$193,0),15))*3.4121416)+((INDEX(Sheet1!$C$5:$BD$193,MATCH($C6,Sheet1!$C$5:C$193,0),27))*99.976))/$AO6</f>
        <v>0</v>
      </c>
      <c r="Y6" s="20"/>
      <c r="Z6" s="19">
        <f>(((INDEX(Sheet1!$C$5:$BD$193,MATCH($C6,Sheet1!$C$5:C$193,0),14))*3.4121416)+((INDEX(Sheet1!$C$5:$BD$193,MATCH($C6,Sheet1!$C$5:C$193,0),26))*99.976))/$AO6</f>
        <v>0</v>
      </c>
      <c r="AA6" s="20"/>
      <c r="AB6" s="19">
        <f>(((INDEX(Sheet1!$C$5:$BD$193,MATCH($C6,Sheet1!$C$5:C$193,0),16))*3.4121416)+((INDEX(Sheet1!$C$5:$BD$193,MATCH($C6,Sheet1!$C$5:C$193,0),28))*99.976))/$AO6</f>
        <v>8.0297387292974296</v>
      </c>
      <c r="AC6" s="20"/>
      <c r="AD6" s="28">
        <v>0</v>
      </c>
      <c r="AE6" s="29"/>
      <c r="AF6" s="28">
        <v>0</v>
      </c>
      <c r="AG6" s="29"/>
      <c r="AH6" s="22">
        <f>IF(D5=0,"",(D6-D$5)/D$5)</f>
        <v>-9.4510879984663464E-3</v>
      </c>
      <c r="AI6" s="23" t="str">
        <f t="shared" ref="AI6:AK8" si="2">IF(E5=0,"",(E6-E$5)/E$5)</f>
        <v/>
      </c>
      <c r="AJ6" s="22">
        <f t="shared" si="2"/>
        <v>-7.9428901962445321E-3</v>
      </c>
      <c r="AK6" s="23" t="str">
        <f t="shared" si="2"/>
        <v/>
      </c>
      <c r="AL6" s="21" t="str">
        <f>IF(AND(AH6&gt;0,AI6&gt;0), "Yes", "No")</f>
        <v>No</v>
      </c>
      <c r="AM6" s="21" t="str">
        <f t="shared" si="0"/>
        <v>Yes</v>
      </c>
      <c r="AN6" s="42" t="str">
        <f>IF((AL6=AM6),(IF(AND(AI6&gt;(-0.5%*D$5),AI6&lt;(0.5%*D$5),AE6&lt;=150,AG6&lt;=150,(COUNTBLANK(D6:AK6)=0)),"Pass","Fail")),IF(COUNTA(D6:AK6)=0,"","Fail"))</f>
        <v>Fail</v>
      </c>
      <c r="AO6" s="65">
        <f>IF(SEARCH("RetlMed",C6),Sheet3!D$2,IF(SEARCH("OffSml",C6),Sheet3!A$2,(IF(SEARCH("OffMed",C6),Sheet3!B$2,(IF(SEARCH("OffLrg",C6),Sheet3!C$2,Sheet3!F$2))))))</f>
        <v>24695</v>
      </c>
      <c r="AP6" s="35"/>
      <c r="AQ6" s="35"/>
      <c r="AR6" s="39"/>
    </row>
    <row r="7" spans="1:44" s="24" customFormat="1" ht="25.5" customHeight="1" x14ac:dyDescent="0.2">
      <c r="A7" s="8">
        <v>9</v>
      </c>
      <c r="B7" s="69" t="s">
        <v>540</v>
      </c>
      <c r="C7" s="18" t="s">
        <v>103</v>
      </c>
      <c r="D7" s="21">
        <f>INDEX(Sheet1!$C$5:$BD$193,MATCH($C7,Sheet1!$C$5:$C$193,0),54)</f>
        <v>332.90100000000001</v>
      </c>
      <c r="E7" s="45"/>
      <c r="F7" s="19">
        <f>(INDEX(Sheet1!$C$5:$BD$193,MATCH($C7,Sheet1!$C$5:$C$193,0),18))/$AO7</f>
        <v>11.454504960518323</v>
      </c>
      <c r="G7" s="20"/>
      <c r="H7" s="19">
        <f>(INDEX(Sheet1!$C$5:$BD$193,MATCH($C7,Sheet1!$C$5:$C$193,0),30))/$AO7</f>
        <v>8.3373152460012145E-2</v>
      </c>
      <c r="I7" s="20"/>
      <c r="J7" s="19">
        <f t="shared" si="1"/>
        <v>47.419736427176353</v>
      </c>
      <c r="K7" s="20"/>
      <c r="L7" s="19">
        <f>(((INDEX(Sheet1!$C$5:$BD$193,MATCH($C7,Sheet1!$C$5:$C$193,0),11))*3.4121416)+((INDEX(Sheet1!$C$5:$BD$193,MATCH($C7,Sheet1!$C$5:$C$193,0),23))*99.976))/$AO7</f>
        <v>0.30557718041708848</v>
      </c>
      <c r="M7" s="20"/>
      <c r="N7" s="19">
        <f>(((INDEX(Sheet1!$C$5:$BD$193,MATCH($C7,Sheet1!$C$5:$C$193,0),12))*3.4121416)+((INDEX(Sheet1!$C$5:$BD$193,MATCH($C7,Sheet1!$C$5:$C$193,0),24))*99.976))/$AO7</f>
        <v>16.566607236217859</v>
      </c>
      <c r="O7" s="20"/>
      <c r="P7" s="19">
        <f>(((INDEX(Sheet1!$C$5:$BD$193,MATCH($C7,Sheet1!$C$5:$C$193,0),17))*3.4121416)+((INDEX(Sheet1!$C$5:$BD$193,MATCH($C7,Sheet1!$C$5:$C$193,0),29))*99.976))/$AO7</f>
        <v>8.1669218861923465</v>
      </c>
      <c r="Q7" s="20"/>
      <c r="R7" s="19">
        <f>(((INDEX(Sheet1!$C$5:$BD$193,MATCH($C7,Sheet1!$C$5:$C$193,0),31))+(INDEX(Sheet1!$C$5:$BD$193,MATCH($C7,Sheet1!$C$5:$C$193,0),32)))*99.976)/$AO7</f>
        <v>0</v>
      </c>
      <c r="S7" s="20"/>
      <c r="T7" s="21">
        <f>(((INDEX(Sheet1!$C$5:$BD$193,MATCH($C7,Sheet1!$C$5:$C$193,0),19))+(INDEX(Sheet1!$C$5:$BD$193,MATCH($C7,Sheet1!$C$5:$C$193,0),20)))*3.4121416)/$AO7</f>
        <v>10.7303044896149</v>
      </c>
      <c r="U7" s="20"/>
      <c r="V7" s="19">
        <f>(((INDEX(Sheet1!$C$5:$BD$193,MATCH($C7,Sheet1!$C$5:$C$193,0),13))*3.4121416)+((INDEX(Sheet1!$C$5:$BD$193,MATCH($C7,Sheet1!$C$5:$C$193,0),25))*99.976))/$AO7</f>
        <v>14.350891395051629</v>
      </c>
      <c r="W7" s="20"/>
      <c r="X7" s="19">
        <f>(((INDEX(Sheet1!$C$5:$BD$193,MATCH($C7,Sheet1!$C$5:C$193,0),15))*3.4121416)+((INDEX(Sheet1!$C$5:$BD$193,MATCH($C7,Sheet1!$C$5:C$193,0),27))*99.976))/$AO7</f>
        <v>0</v>
      </c>
      <c r="Y7" s="20"/>
      <c r="Z7" s="19">
        <f>(((INDEX(Sheet1!$C$5:$BD$193,MATCH($C7,Sheet1!$C$5:C$193,0),14))*3.4121416)+((INDEX(Sheet1!$C$5:$BD$193,MATCH($C7,Sheet1!$C$5:C$193,0),26))*99.976))/$AO7</f>
        <v>0</v>
      </c>
      <c r="AA7" s="20"/>
      <c r="AB7" s="19">
        <f>(((INDEX(Sheet1!$C$5:$BD$193,MATCH($C7,Sheet1!$C$5:C$193,0),16))*3.4121416)+((INDEX(Sheet1!$C$5:$BD$193,MATCH($C7,Sheet1!$C$5:C$193,0),28))*99.976))/$AO7</f>
        <v>8.0297387292974296</v>
      </c>
      <c r="AC7" s="20"/>
      <c r="AD7" s="28">
        <v>0</v>
      </c>
      <c r="AE7" s="29"/>
      <c r="AF7" s="28">
        <v>0</v>
      </c>
      <c r="AG7" s="29"/>
      <c r="AH7" s="22">
        <f t="shared" ref="AH7:AH8" si="3">IF(D6=0,"",(D7-D$5)/D$5)</f>
        <v>-2.7649300230061405E-3</v>
      </c>
      <c r="AI7" s="23" t="str">
        <f t="shared" si="2"/>
        <v/>
      </c>
      <c r="AJ7" s="22">
        <f t="shared" si="2"/>
        <v>-2.3102100703998258E-3</v>
      </c>
      <c r="AK7" s="23" t="str">
        <f t="shared" si="2"/>
        <v/>
      </c>
      <c r="AL7" s="21" t="str">
        <f t="shared" ref="AL7:AL8" si="4">IF(AND(AH7&gt;0,AI7&gt;0), "Yes", "No")</f>
        <v>No</v>
      </c>
      <c r="AM7" s="21" t="str">
        <f t="shared" si="0"/>
        <v>Yes</v>
      </c>
      <c r="AN7" s="42" t="str">
        <f t="shared" ref="AN7:AN8" si="5">IF((AL7=AM7),(IF(AND(AI7&gt;(-0.5%*D$5),AI7&lt;(0.5%*D$5),AE7&lt;=150,AG7&lt;=150,(COUNTBLANK(D7:AK7)=0)),"Pass","Fail")),IF(COUNTA(D7:AK7)=0,"","Fail"))</f>
        <v>Fail</v>
      </c>
      <c r="AO7" s="65">
        <f>IF(SEARCH("RetlMed",C7),Sheet3!D$2,IF(SEARCH("OffSml",C7),Sheet3!A$2,(IF(SEARCH("OffMed",C7),Sheet3!B$2,(IF(SEARCH("OffLrg",C7),Sheet3!C$2,Sheet3!F$2))))))</f>
        <v>24695</v>
      </c>
      <c r="AP7" s="35"/>
      <c r="AQ7" s="35"/>
      <c r="AR7" s="39"/>
    </row>
    <row r="8" spans="1:44" s="24" customFormat="1" ht="25.5" customHeight="1" x14ac:dyDescent="0.2">
      <c r="A8" s="8">
        <v>12</v>
      </c>
      <c r="B8" s="69" t="s">
        <v>540</v>
      </c>
      <c r="C8" s="18" t="s">
        <v>104</v>
      </c>
      <c r="D8" s="21">
        <f>INDEX(Sheet1!$C$5:$BD$193,MATCH($C8,Sheet1!$C$5:$C$193,0),54)</f>
        <v>333.19099999999997</v>
      </c>
      <c r="E8" s="45"/>
      <c r="F8" s="19">
        <f>(INDEX(Sheet1!$C$5:$BD$193,MATCH($C8,Sheet1!$C$5:$C$193,0),18))/$AO8</f>
        <v>11.457339542417493</v>
      </c>
      <c r="G8" s="20"/>
      <c r="H8" s="19">
        <f>(INDEX(Sheet1!$C$5:$BD$193,MATCH($C8,Sheet1!$C$5:$C$193,0),30))/$AO8</f>
        <v>8.2875480866572176E-2</v>
      </c>
      <c r="I8" s="20"/>
      <c r="J8" s="19">
        <f t="shared" si="1"/>
        <v>47.379629725868384</v>
      </c>
      <c r="K8" s="20"/>
      <c r="L8" s="19">
        <f>(((INDEX(Sheet1!$C$5:$BD$193,MATCH($C8,Sheet1!$C$5:$C$193,0),11))*3.4121416)+((INDEX(Sheet1!$C$5:$BD$193,MATCH($C8,Sheet1!$C$5:$C$193,0),23))*99.976))/$AO8</f>
        <v>0.25596042152662479</v>
      </c>
      <c r="M8" s="20"/>
      <c r="N8" s="19">
        <f>(((INDEX(Sheet1!$C$5:$BD$193,MATCH($C8,Sheet1!$C$5:$C$193,0),12))*3.4121416)+((INDEX(Sheet1!$C$5:$BD$193,MATCH($C8,Sheet1!$C$5:$C$193,0),24))*99.976))/$AO8</f>
        <v>16.576279231034622</v>
      </c>
      <c r="O8" s="20"/>
      <c r="P8" s="19">
        <f>(((INDEX(Sheet1!$C$5:$BD$193,MATCH($C8,Sheet1!$C$5:$C$193,0),17))*3.4121416)+((INDEX(Sheet1!$C$5:$BD$193,MATCH($C8,Sheet1!$C$5:$C$193,0),29))*99.976))/$AO8</f>
        <v>8.1669218861923465</v>
      </c>
      <c r="Q8" s="20"/>
      <c r="R8" s="19">
        <f>(((INDEX(Sheet1!$C$5:$BD$193,MATCH($C8,Sheet1!$C$5:$C$193,0),31))+(INDEX(Sheet1!$C$5:$BD$193,MATCH($C8,Sheet1!$C$5:$C$193,0),32)))*99.976)/$AO8</f>
        <v>0</v>
      </c>
      <c r="S8" s="20"/>
      <c r="T8" s="21">
        <f>(((INDEX(Sheet1!$C$5:$BD$193,MATCH($C8,Sheet1!$C$5:$C$193,0),19))+(INDEX(Sheet1!$C$5:$BD$193,MATCH($C8,Sheet1!$C$5:$C$193,0),20)))*3.4121416)/$AO8</f>
        <v>10.7303044896149</v>
      </c>
      <c r="U8" s="20"/>
      <c r="V8" s="19">
        <f>(((INDEX(Sheet1!$C$5:$BD$193,MATCH($C8,Sheet1!$C$5:$C$193,0),13))*3.4121416)+((INDEX(Sheet1!$C$5:$BD$193,MATCH($C8,Sheet1!$C$5:$C$193,0),25))*99.976))/$AO8</f>
        <v>14.350891395051629</v>
      </c>
      <c r="W8" s="20"/>
      <c r="X8" s="19">
        <f>(((INDEX(Sheet1!$C$5:$BD$193,MATCH($C8,Sheet1!$C$5:C$193,0),15))*3.4121416)+((INDEX(Sheet1!$C$5:$BD$193,MATCH($C8,Sheet1!$C$5:C$193,0),27))*99.976))/$AO8</f>
        <v>0</v>
      </c>
      <c r="Y8" s="20"/>
      <c r="Z8" s="19">
        <f>(((INDEX(Sheet1!$C$5:$BD$193,MATCH($C8,Sheet1!$C$5:C$193,0),14))*3.4121416)+((INDEX(Sheet1!$C$5:$BD$193,MATCH($C8,Sheet1!$C$5:C$193,0),26))*99.976))/$AO8</f>
        <v>0</v>
      </c>
      <c r="AA8" s="20"/>
      <c r="AB8" s="19">
        <f>(((INDEX(Sheet1!$C$5:$BD$193,MATCH($C8,Sheet1!$C$5:C$193,0),16))*3.4121416)+((INDEX(Sheet1!$C$5:$BD$193,MATCH($C8,Sheet1!$C$5:C$193,0),28))*99.976))/$AO8</f>
        <v>8.0295767920631711</v>
      </c>
      <c r="AC8" s="20"/>
      <c r="AD8" s="28">
        <v>0</v>
      </c>
      <c r="AE8" s="29"/>
      <c r="AF8" s="28">
        <v>0</v>
      </c>
      <c r="AG8" s="29"/>
      <c r="AH8" s="22">
        <f t="shared" si="3"/>
        <v>-1.896208780674961E-3</v>
      </c>
      <c r="AI8" s="23" t="str">
        <f t="shared" si="2"/>
        <v/>
      </c>
      <c r="AJ8" s="22">
        <f t="shared" si="2"/>
        <v>-2.0633173911204041E-3</v>
      </c>
      <c r="AK8" s="23" t="str">
        <f t="shared" si="2"/>
        <v/>
      </c>
      <c r="AL8" s="21" t="str">
        <f t="shared" si="4"/>
        <v>No</v>
      </c>
      <c r="AM8" s="21" t="str">
        <f t="shared" si="0"/>
        <v>Yes</v>
      </c>
      <c r="AN8" s="42" t="str">
        <f t="shared" si="5"/>
        <v>Fail</v>
      </c>
      <c r="AO8" s="65">
        <f>IF(SEARCH("RetlMed",C8),Sheet3!D$2,IF(SEARCH("OffSml",C8),Sheet3!A$2,(IF(SEARCH("OffMed",C8),Sheet3!B$2,(IF(SEARCH("OffLrg",C8),Sheet3!C$2,Sheet3!F$2))))))</f>
        <v>24695</v>
      </c>
      <c r="AP8" s="35"/>
      <c r="AQ8" s="35"/>
      <c r="AR8" s="39"/>
    </row>
    <row r="9" spans="1:44" s="7" customFormat="1" ht="25.5" hidden="1" customHeight="1" x14ac:dyDescent="0.2">
      <c r="A9" s="6">
        <v>5</v>
      </c>
      <c r="B9" s="69" t="s">
        <v>540</v>
      </c>
      <c r="C9" s="17" t="s">
        <v>105</v>
      </c>
      <c r="D9" s="21">
        <f>INDEX(Sheet1!$C$5:$BD$193,MATCH($C9,Sheet1!$C$5:$C$193,0),54)</f>
        <v>215.67599999999999</v>
      </c>
      <c r="E9" s="45"/>
      <c r="F9" s="19">
        <f>(INDEX(Sheet1!$C$5:$BD$193,MATCH($C9,Sheet1!$C$5:$C$193,0),18))/$AO9</f>
        <v>6.6108119052439767</v>
      </c>
      <c r="G9" s="20"/>
      <c r="H9" s="19">
        <f>(INDEX(Sheet1!$C$5:$BD$193,MATCH($C9,Sheet1!$C$5:$C$193,0),30))/$AO9</f>
        <v>0.18399109131403119</v>
      </c>
      <c r="I9" s="20"/>
      <c r="J9" s="19">
        <f t="shared" si="1"/>
        <v>40.951679172561249</v>
      </c>
      <c r="K9" s="20"/>
      <c r="L9" s="19">
        <f>(((INDEX(Sheet1!$C$5:$BD$193,MATCH($C9,Sheet1!$C$5:$C$193,0),11))*3.4121416)+((INDEX(Sheet1!$C$5:$BD$193,MATCH($C9,Sheet1!$C$5:$C$193,0),23))*99.976))/$AO9</f>
        <v>7.6917757214010942</v>
      </c>
      <c r="M9" s="20"/>
      <c r="N9" s="19">
        <f>(((INDEX(Sheet1!$C$5:$BD$193,MATCH($C9,Sheet1!$C$5:$C$193,0),12))*3.4121416)+((INDEX(Sheet1!$C$5:$BD$193,MATCH($C9,Sheet1!$C$5:$C$193,0),24))*99.976))/$AO9</f>
        <v>3.1991090055930349</v>
      </c>
      <c r="O9" s="20"/>
      <c r="P9" s="19">
        <f>(((INDEX(Sheet1!$C$5:$BD$193,MATCH($C9,Sheet1!$C$5:$C$193,0),17))*3.4121416)+((INDEX(Sheet1!$C$5:$BD$193,MATCH($C9,Sheet1!$C$5:$C$193,0),29))*99.976))/$AO9</f>
        <v>8.4551473317319292</v>
      </c>
      <c r="Q9" s="20"/>
      <c r="R9" s="19">
        <f>(((INDEX(Sheet1!$C$5:$BD$193,MATCH($C9,Sheet1!$C$5:$C$193,0),31))+(INDEX(Sheet1!$C$5:$BD$193,MATCH($C9,Sheet1!$C$5:$C$193,0),32)))*99.976)/$AO9</f>
        <v>0</v>
      </c>
      <c r="S9" s="20"/>
      <c r="T9" s="21">
        <f>(((INDEX(Sheet1!$C$5:$BD$193,MATCH($C9,Sheet1!$C$5:$C$193,0),19))+(INDEX(Sheet1!$C$5:$BD$193,MATCH($C9,Sheet1!$C$5:$C$193,0),20)))*3.4121416)/$AO9</f>
        <v>10.7303044896149</v>
      </c>
      <c r="U9" s="20"/>
      <c r="V9" s="19">
        <f>(((INDEX(Sheet1!$C$5:$BD$193,MATCH($C9,Sheet1!$C$5:$C$193,0),13))*3.4121416)+((INDEX(Sheet1!$C$5:$BD$193,MATCH($C9,Sheet1!$C$5:$C$193,0),25))*99.976))/$AO9</f>
        <v>10.902769974333268</v>
      </c>
      <c r="W9" s="20"/>
      <c r="X9" s="19">
        <f>(((INDEX(Sheet1!$C$5:$BD$193,MATCH($C9,Sheet1!$C$5:C$193,0),15))*3.4121416)+((INDEX(Sheet1!$C$5:$BD$193,MATCH($C9,Sheet1!$C$5:C$193,0),27))*99.976))/$AO9</f>
        <v>0</v>
      </c>
      <c r="Y9" s="20"/>
      <c r="Z9" s="19">
        <f>(((INDEX(Sheet1!$C$5:$BD$193,MATCH($C9,Sheet1!$C$5:C$193,0),14))*3.4121416)+((INDEX(Sheet1!$C$5:$BD$193,MATCH($C9,Sheet1!$C$5:C$193,0),26))*99.976))/$AO9</f>
        <v>0</v>
      </c>
      <c r="AA9" s="20"/>
      <c r="AB9" s="19">
        <f>(((INDEX(Sheet1!$C$5:$BD$193,MATCH($C9,Sheet1!$C$5:C$193,0),16))*3.4121416)+((INDEX(Sheet1!$C$5:$BD$193,MATCH($C9,Sheet1!$C$5:C$193,0),28))*99.976))/$AO9</f>
        <v>10.702877139501924</v>
      </c>
      <c r="AC9" s="20"/>
      <c r="AD9" s="28">
        <v>0</v>
      </c>
      <c r="AE9" s="29"/>
      <c r="AF9" s="28">
        <v>0</v>
      </c>
      <c r="AG9" s="29"/>
      <c r="AH9" s="77"/>
      <c r="AI9" s="43"/>
      <c r="AJ9" s="77"/>
      <c r="AK9" s="43"/>
      <c r="AL9" s="73" t="str">
        <f>IF(AND(AH9&gt;0,AI9&gt;0), "Yes", "No")</f>
        <v>No</v>
      </c>
      <c r="AM9" s="73" t="str">
        <f t="shared" si="0"/>
        <v>Yes</v>
      </c>
      <c r="AN9" s="78"/>
      <c r="AO9" s="65">
        <f>IF(SEARCH("RetlMed",C9),Sheet3!D$2,IF(SEARCH("OffSml",C9),Sheet3!A$2,(IF(SEARCH("OffMed",C9),Sheet3!B$2,(IF(SEARCH("OffLrg",C9),Sheet3!C$2,Sheet3!F$2))))))</f>
        <v>24695</v>
      </c>
      <c r="AP9" s="38"/>
      <c r="AQ9" s="38"/>
      <c r="AR9" s="33"/>
    </row>
    <row r="10" spans="1:44" s="24" customFormat="1" ht="25.5" hidden="1" customHeight="1" x14ac:dyDescent="0.2">
      <c r="A10" s="25">
        <v>7</v>
      </c>
      <c r="B10" s="69" t="s">
        <v>540</v>
      </c>
      <c r="C10" s="18" t="s">
        <v>106</v>
      </c>
      <c r="D10" s="21">
        <f>INDEX(Sheet1!$C$5:$BD$193,MATCH($C10,Sheet1!$C$5:$C$193,0),54)</f>
        <v>212.53299999999999</v>
      </c>
      <c r="E10" s="45"/>
      <c r="F10" s="19">
        <f>(INDEX(Sheet1!$C$5:$BD$193,MATCH($C10,Sheet1!$C$5:$C$193,0),18))/$AO10</f>
        <v>6.5880137679692243</v>
      </c>
      <c r="G10" s="20"/>
      <c r="H10" s="19">
        <f>(INDEX(Sheet1!$C$5:$BD$193,MATCH($C10,Sheet1!$C$5:$C$193,0),30))/$AO10</f>
        <v>0.17201619761085238</v>
      </c>
      <c r="I10" s="20"/>
      <c r="J10" s="19">
        <f t="shared" si="1"/>
        <v>39.676782479944926</v>
      </c>
      <c r="K10" s="20"/>
      <c r="L10" s="19">
        <f>(((INDEX(Sheet1!$C$5:$BD$193,MATCH($C10,Sheet1!$C$5:$C$193,0),11))*3.4121416)+((INDEX(Sheet1!$C$5:$BD$193,MATCH($C10,Sheet1!$C$5:$C$193,0),23))*99.976))/$AO10</f>
        <v>6.4946142328406564</v>
      </c>
      <c r="M10" s="20"/>
      <c r="N10" s="19">
        <f>(((INDEX(Sheet1!$C$5:$BD$193,MATCH($C10,Sheet1!$C$5:$C$193,0),12))*3.4121416)+((INDEX(Sheet1!$C$5:$BD$193,MATCH($C10,Sheet1!$C$5:$C$193,0),24))*99.976))/$AO10</f>
        <v>3.1364897477222109</v>
      </c>
      <c r="O10" s="20"/>
      <c r="P10" s="19">
        <f>(((INDEX(Sheet1!$C$5:$BD$193,MATCH($C10,Sheet1!$C$5:$C$193,0),17))*3.4121416)+((INDEX(Sheet1!$C$5:$BD$193,MATCH($C10,Sheet1!$C$5:$C$193,0),29))*99.976))/$AO10</f>
        <v>8.4551473317319292</v>
      </c>
      <c r="Q10" s="20"/>
      <c r="R10" s="19">
        <f>(((INDEX(Sheet1!$C$5:$BD$193,MATCH($C10,Sheet1!$C$5:$C$193,0),31))+(INDEX(Sheet1!$C$5:$BD$193,MATCH($C10,Sheet1!$C$5:$C$193,0),32)))*99.976)/$AO10</f>
        <v>0</v>
      </c>
      <c r="S10" s="20"/>
      <c r="T10" s="21">
        <f>(((INDEX(Sheet1!$C$5:$BD$193,MATCH($C10,Sheet1!$C$5:$C$193,0),19))+(INDEX(Sheet1!$C$5:$BD$193,MATCH($C10,Sheet1!$C$5:$C$193,0),20)))*3.4121416)/$AO10</f>
        <v>10.7303044896149</v>
      </c>
      <c r="U10" s="20"/>
      <c r="V10" s="19">
        <f>(((INDEX(Sheet1!$C$5:$BD$193,MATCH($C10,Sheet1!$C$5:$C$193,0),13))*3.4121416)+((INDEX(Sheet1!$C$5:$BD$193,MATCH($C10,Sheet1!$C$5:$C$193,0),25))*99.976))/$AO10</f>
        <v>10.887654028148207</v>
      </c>
      <c r="W10" s="20"/>
      <c r="X10" s="19">
        <f>(((INDEX(Sheet1!$C$5:$BD$193,MATCH($C10,Sheet1!$C$5:C$193,0),15))*3.4121416)+((INDEX(Sheet1!$C$5:$BD$193,MATCH($C10,Sheet1!$C$5:C$193,0),27))*99.976))/$AO10</f>
        <v>0</v>
      </c>
      <c r="Y10" s="20"/>
      <c r="Z10" s="19">
        <f>(((INDEX(Sheet1!$C$5:$BD$193,MATCH($C10,Sheet1!$C$5:C$193,0),14))*3.4121416)+((INDEX(Sheet1!$C$5:$BD$193,MATCH($C10,Sheet1!$C$5:C$193,0),26))*99.976))/$AO10</f>
        <v>0</v>
      </c>
      <c r="AA10" s="20"/>
      <c r="AB10" s="19">
        <f>(((INDEX(Sheet1!$C$5:$BD$193,MATCH($C10,Sheet1!$C$5:C$193,0),16))*3.4121416)+((INDEX(Sheet1!$C$5:$BD$193,MATCH($C10,Sheet1!$C$5:C$193,0),28))*99.976))/$AO10</f>
        <v>10.702877139501924</v>
      </c>
      <c r="AC10" s="20"/>
      <c r="AD10" s="28">
        <v>0</v>
      </c>
      <c r="AE10" s="29"/>
      <c r="AF10" s="28">
        <v>0</v>
      </c>
      <c r="AG10" s="29"/>
      <c r="AH10" s="22">
        <f>IF(D9=0,"",(D10-D$9)/D$9)</f>
        <v>-1.4572785103581301E-2</v>
      </c>
      <c r="AI10" s="23" t="str">
        <f t="shared" ref="AI10:AK12" si="6">IF(E9=0,"",(E10-E$9)/E$9)</f>
        <v/>
      </c>
      <c r="AJ10" s="22">
        <f t="shared" si="6"/>
        <v>-3.4486138165068466E-3</v>
      </c>
      <c r="AK10" s="23" t="str">
        <f t="shared" si="6"/>
        <v/>
      </c>
      <c r="AL10" s="21" t="str">
        <f>IF(AND(AH10&gt;0,AI10&gt;0), "Yes", "No")</f>
        <v>No</v>
      </c>
      <c r="AM10" s="21" t="str">
        <f t="shared" ref="AM10" si="7">IF(AND(AH10&lt;0,AI10&lt;0), "No", "Yes")</f>
        <v>Yes</v>
      </c>
      <c r="AN10" s="42" t="str">
        <f>IF((AL10=AM10),(IF(AND(AI10&gt;(-0.5%*D$9),AI10&lt;(0.5%*D$9),AE10&lt;=150,AG10&lt;=150,(COUNTBLANK(D10:AK10)=0)),"Pass","Fail")),IF(COUNTA(D10:AK10)=0,"","Fail"))</f>
        <v>Fail</v>
      </c>
      <c r="AO10" s="65">
        <f>IF(SEARCH("RetlMed",C10),Sheet3!D$2,IF(SEARCH("OffSml",C10),Sheet3!A$2,(IF(SEARCH("OffMed",C10),Sheet3!B$2,(IF(SEARCH("OffLrg",C10),Sheet3!C$2,Sheet3!F$2))))))</f>
        <v>24695</v>
      </c>
      <c r="AP10" s="35"/>
      <c r="AQ10" s="35"/>
      <c r="AR10" s="39"/>
    </row>
    <row r="11" spans="1:44" s="24" customFormat="1" ht="25.5" hidden="1" customHeight="1" x14ac:dyDescent="0.2">
      <c r="A11" s="8">
        <v>10</v>
      </c>
      <c r="B11" s="69" t="s">
        <v>540</v>
      </c>
      <c r="C11" s="18" t="s">
        <v>107</v>
      </c>
      <c r="D11" s="21">
        <f>INDEX(Sheet1!$C$5:$BD$193,MATCH($C11,Sheet1!$C$5:$C$193,0),54)</f>
        <v>214.63499999999999</v>
      </c>
      <c r="E11" s="45"/>
      <c r="F11" s="19">
        <f>(INDEX(Sheet1!$C$5:$BD$193,MATCH($C11,Sheet1!$C$5:$C$193,0),18))/$AO11</f>
        <v>6.6037254504960519</v>
      </c>
      <c r="G11" s="20"/>
      <c r="H11" s="19">
        <f>(INDEX(Sheet1!$C$5:$BD$193,MATCH($C11,Sheet1!$C$5:$C$193,0),30))/$AO11</f>
        <v>0.17968414658837822</v>
      </c>
      <c r="I11" s="20"/>
      <c r="J11" s="19">
        <f t="shared" si="1"/>
        <v>40.496907112529662</v>
      </c>
      <c r="K11" s="20"/>
      <c r="L11" s="19">
        <f>(((INDEX(Sheet1!$C$5:$BD$193,MATCH($C11,Sheet1!$C$5:$C$193,0),11))*3.4121416)+((INDEX(Sheet1!$C$5:$BD$193,MATCH($C11,Sheet1!$C$5:$C$193,0),23))*99.976))/$AO11</f>
        <v>7.2612250998177768</v>
      </c>
      <c r="M11" s="20"/>
      <c r="N11" s="19">
        <f>(((INDEX(Sheet1!$C$5:$BD$193,MATCH($C11,Sheet1!$C$5:$C$193,0),12))*3.4121416)+((INDEX(Sheet1!$C$5:$BD$193,MATCH($C11,Sheet1!$C$5:$C$193,0),24))*99.976))/$AO11</f>
        <v>3.1830120427908488</v>
      </c>
      <c r="O11" s="20"/>
      <c r="P11" s="19">
        <f>(((INDEX(Sheet1!$C$5:$BD$193,MATCH($C11,Sheet1!$C$5:$C$193,0),17))*3.4121416)+((INDEX(Sheet1!$C$5:$BD$193,MATCH($C11,Sheet1!$C$5:$C$193,0),29))*99.976))/$AO11</f>
        <v>8.4551473317319292</v>
      </c>
      <c r="Q11" s="20"/>
      <c r="R11" s="19">
        <f>(((INDEX(Sheet1!$C$5:$BD$193,MATCH($C11,Sheet1!$C$5:$C$193,0),31))+(INDEX(Sheet1!$C$5:$BD$193,MATCH($C11,Sheet1!$C$5:$C$193,0),32)))*99.976)/$AO11</f>
        <v>0</v>
      </c>
      <c r="S11" s="20"/>
      <c r="T11" s="21">
        <f>(((INDEX(Sheet1!$C$5:$BD$193,MATCH($C11,Sheet1!$C$5:$C$193,0),19))+(INDEX(Sheet1!$C$5:$BD$193,MATCH($C11,Sheet1!$C$5:$C$193,0),20)))*3.4121416)/$AO11</f>
        <v>10.7303044896149</v>
      </c>
      <c r="U11" s="20"/>
      <c r="V11" s="19">
        <f>(((INDEX(Sheet1!$C$5:$BD$193,MATCH($C11,Sheet1!$C$5:$C$193,0),13))*3.4121416)+((INDEX(Sheet1!$C$5:$BD$193,MATCH($C11,Sheet1!$C$5:$C$193,0),25))*99.976))/$AO11</f>
        <v>10.894645498687185</v>
      </c>
      <c r="W11" s="20"/>
      <c r="X11" s="19">
        <f>(((INDEX(Sheet1!$C$5:$BD$193,MATCH($C11,Sheet1!$C$5:C$193,0),15))*3.4121416)+((INDEX(Sheet1!$C$5:$BD$193,MATCH($C11,Sheet1!$C$5:C$193,0),27))*99.976))/$AO11</f>
        <v>0</v>
      </c>
      <c r="Y11" s="20"/>
      <c r="Z11" s="19">
        <f>(((INDEX(Sheet1!$C$5:$BD$193,MATCH($C11,Sheet1!$C$5:C$193,0),14))*3.4121416)+((INDEX(Sheet1!$C$5:$BD$193,MATCH($C11,Sheet1!$C$5:C$193,0),26))*99.976))/$AO11</f>
        <v>0</v>
      </c>
      <c r="AA11" s="20"/>
      <c r="AB11" s="19">
        <f>(((INDEX(Sheet1!$C$5:$BD$193,MATCH($C11,Sheet1!$C$5:C$193,0),16))*3.4121416)+((INDEX(Sheet1!$C$5:$BD$193,MATCH($C11,Sheet1!$C$5:C$193,0),28))*99.976))/$AO11</f>
        <v>10.702877139501924</v>
      </c>
      <c r="AC11" s="20"/>
      <c r="AD11" s="28">
        <v>0</v>
      </c>
      <c r="AE11" s="29"/>
      <c r="AF11" s="28">
        <v>0</v>
      </c>
      <c r="AG11" s="29"/>
      <c r="AH11" s="22">
        <f t="shared" ref="AH11:AH12" si="8">IF(D10=0,"",(D11-D$9)/D$9)</f>
        <v>-4.8266844711511566E-3</v>
      </c>
      <c r="AI11" s="23" t="str">
        <f t="shared" si="6"/>
        <v/>
      </c>
      <c r="AJ11" s="22">
        <f t="shared" si="6"/>
        <v>-1.071949232484367E-3</v>
      </c>
      <c r="AK11" s="23" t="str">
        <f t="shared" si="6"/>
        <v/>
      </c>
      <c r="AL11" s="21" t="str">
        <f t="shared" ref="AL11:AL17" si="9">IF(AND(AH11&gt;0,AI11&gt;0), "Yes", "No")</f>
        <v>No</v>
      </c>
      <c r="AM11" s="21" t="str">
        <f t="shared" si="0"/>
        <v>Yes</v>
      </c>
      <c r="AN11" s="42" t="str">
        <f t="shared" ref="AN11:AN12" si="10">IF((AL11=AM11),(IF(AND(AI11&gt;(-0.5%*D$9),AI11&lt;(0.5%*D$9),AE11&lt;=150,AG11&lt;=150,(COUNTBLANK(D11:AK11)=0)),"Pass","Fail")),IF(COUNTA(D11:AK11)=0,"","Fail"))</f>
        <v>Fail</v>
      </c>
      <c r="AO11" s="65">
        <f>IF(SEARCH("RetlMed",C11),Sheet3!D$2,IF(SEARCH("OffSml",C11),Sheet3!A$2,(IF(SEARCH("OffMed",C11),Sheet3!B$2,(IF(SEARCH("OffLrg",C11),Sheet3!C$2,Sheet3!F$2))))))</f>
        <v>24695</v>
      </c>
      <c r="AP11" s="35"/>
      <c r="AQ11" s="35"/>
      <c r="AR11" s="39"/>
    </row>
    <row r="12" spans="1:44" s="24" customFormat="1" ht="25.5" hidden="1" customHeight="1" x14ac:dyDescent="0.2">
      <c r="A12" s="8">
        <v>13</v>
      </c>
      <c r="B12" s="69" t="s">
        <v>540</v>
      </c>
      <c r="C12" s="18" t="s">
        <v>108</v>
      </c>
      <c r="D12" s="21">
        <f>INDEX(Sheet1!$C$5:$BD$193,MATCH($C12,Sheet1!$C$5:$C$193,0),54)</f>
        <v>214.767</v>
      </c>
      <c r="E12" s="45"/>
      <c r="F12" s="19">
        <f>(INDEX(Sheet1!$C$5:$BD$193,MATCH($C12,Sheet1!$C$5:$C$193,0),18))/$AO12</f>
        <v>6.5874063575622595</v>
      </c>
      <c r="G12" s="20"/>
      <c r="H12" s="19">
        <f>(INDEX(Sheet1!$C$5:$BD$193,MATCH($C12,Sheet1!$C$5:$C$193,0),30))/$AO12</f>
        <v>0.18345211581291762</v>
      </c>
      <c r="I12" s="20"/>
      <c r="J12" s="19">
        <f t="shared" si="1"/>
        <v>40.817958182119455</v>
      </c>
      <c r="K12" s="20"/>
      <c r="L12" s="19">
        <f>(((INDEX(Sheet1!$C$5:$BD$193,MATCH($C12,Sheet1!$C$5:$C$193,0),11))*3.4121416)+((INDEX(Sheet1!$C$5:$BD$193,MATCH($C12,Sheet1!$C$5:$C$193,0),23))*99.976))/$AO12</f>
        <v>7.6382149811702771</v>
      </c>
      <c r="M12" s="20"/>
      <c r="N12" s="19">
        <f>(((INDEX(Sheet1!$C$5:$BD$193,MATCH($C12,Sheet1!$C$5:$C$193,0),12))*3.4121416)+((INDEX(Sheet1!$C$5:$BD$193,MATCH($C12,Sheet1!$C$5:$C$193,0),24))*99.976))/$AO12</f>
        <v>3.1373602272557193</v>
      </c>
      <c r="O12" s="20"/>
      <c r="P12" s="19">
        <f>(((INDEX(Sheet1!$C$5:$BD$193,MATCH($C12,Sheet1!$C$5:$C$193,0),17))*3.4121416)+((INDEX(Sheet1!$C$5:$BD$193,MATCH($C12,Sheet1!$C$5:$C$193,0),29))*99.976))/$AO12</f>
        <v>8.4551473317319292</v>
      </c>
      <c r="Q12" s="20"/>
      <c r="R12" s="19">
        <f>(((INDEX(Sheet1!$C$5:$BD$193,MATCH($C12,Sheet1!$C$5:$C$193,0),31))+(INDEX(Sheet1!$C$5:$BD$193,MATCH($C12,Sheet1!$C$5:$C$193,0),32)))*99.976)/$AO12</f>
        <v>0</v>
      </c>
      <c r="S12" s="20"/>
      <c r="T12" s="21">
        <f>(((INDEX(Sheet1!$C$5:$BD$193,MATCH($C12,Sheet1!$C$5:$C$193,0),19))+(INDEX(Sheet1!$C$5:$BD$193,MATCH($C12,Sheet1!$C$5:$C$193,0),20)))*3.4121416)/$AO12</f>
        <v>10.7303044896149</v>
      </c>
      <c r="U12" s="20"/>
      <c r="V12" s="19">
        <f>(((INDEX(Sheet1!$C$5:$BD$193,MATCH($C12,Sheet1!$C$5:$C$193,0),13))*3.4121416)+((INDEX(Sheet1!$C$5:$BD$193,MATCH($C12,Sheet1!$C$5:$C$193,0),25))*99.976))/$AO12</f>
        <v>10.884641892619557</v>
      </c>
      <c r="W12" s="20"/>
      <c r="X12" s="19">
        <f>(((INDEX(Sheet1!$C$5:$BD$193,MATCH($C12,Sheet1!$C$5:C$193,0),15))*3.4121416)+((INDEX(Sheet1!$C$5:$BD$193,MATCH($C12,Sheet1!$C$5:C$193,0),27))*99.976))/$AO12</f>
        <v>0</v>
      </c>
      <c r="Y12" s="20"/>
      <c r="Z12" s="19">
        <f>(((INDEX(Sheet1!$C$5:$BD$193,MATCH($C12,Sheet1!$C$5:C$193,0),14))*3.4121416)+((INDEX(Sheet1!$C$5:$BD$193,MATCH($C12,Sheet1!$C$5:C$193,0),26))*99.976))/$AO12</f>
        <v>0</v>
      </c>
      <c r="AA12" s="20"/>
      <c r="AB12" s="19">
        <f>(((INDEX(Sheet1!$C$5:$BD$193,MATCH($C12,Sheet1!$C$5:C$193,0),16))*3.4121416)+((INDEX(Sheet1!$C$5:$BD$193,MATCH($C12,Sheet1!$C$5:C$193,0),28))*99.976))/$AO12</f>
        <v>10.702593749341972</v>
      </c>
      <c r="AC12" s="20"/>
      <c r="AD12" s="28">
        <v>0</v>
      </c>
      <c r="AE12" s="29"/>
      <c r="AF12" s="28">
        <v>0</v>
      </c>
      <c r="AG12" s="29"/>
      <c r="AH12" s="22">
        <f t="shared" si="8"/>
        <v>-4.2146553163077572E-3</v>
      </c>
      <c r="AI12" s="23" t="str">
        <f t="shared" si="6"/>
        <v/>
      </c>
      <c r="AJ12" s="22">
        <f t="shared" si="6"/>
        <v>-3.5404951792912054E-3</v>
      </c>
      <c r="AK12" s="23" t="str">
        <f t="shared" si="6"/>
        <v/>
      </c>
      <c r="AL12" s="21" t="str">
        <f t="shared" si="9"/>
        <v>No</v>
      </c>
      <c r="AM12" s="21" t="str">
        <f t="shared" si="0"/>
        <v>Yes</v>
      </c>
      <c r="AN12" s="42" t="str">
        <f t="shared" si="10"/>
        <v>Fail</v>
      </c>
      <c r="AO12" s="65">
        <f>IF(SEARCH("RetlMed",C12),Sheet3!D$2,IF(SEARCH("OffSml",C12),Sheet3!A$2,(IF(SEARCH("OffMed",C12),Sheet3!B$2,(IF(SEARCH("OffLrg",C12),Sheet3!C$2,Sheet3!F$2))))))</f>
        <v>24695</v>
      </c>
      <c r="AP12" s="35"/>
      <c r="AQ12" s="35"/>
      <c r="AR12" s="39"/>
    </row>
    <row r="13" spans="1:44" s="7" customFormat="1" ht="25.5" hidden="1" customHeight="1" x14ac:dyDescent="0.2">
      <c r="A13" s="6">
        <v>3</v>
      </c>
      <c r="B13" s="69" t="s">
        <v>540</v>
      </c>
      <c r="C13" s="17" t="s">
        <v>118</v>
      </c>
      <c r="D13" s="21">
        <f>INDEX(Sheet1!$C$5:$BD$193,MATCH($C13,Sheet1!$C$5:$C$193,0),54)</f>
        <v>207.66300000000001</v>
      </c>
      <c r="E13" s="45"/>
      <c r="F13" s="19">
        <f>(INDEX(Sheet1!$C$5:$BD$193,MATCH($C13,Sheet1!$C$5:$C$193,0),18))/$AO13</f>
        <v>6.9109536343389353</v>
      </c>
      <c r="G13" s="20"/>
      <c r="H13" s="19">
        <f>(INDEX(Sheet1!$C$5:$BD$193,MATCH($C13,Sheet1!$C$5:$C$193,0),30))/$AO13</f>
        <v>9.6649119254909904E-2</v>
      </c>
      <c r="I13" s="20"/>
      <c r="J13" s="19">
        <f t="shared" si="1"/>
        <v>33.243746409870823</v>
      </c>
      <c r="K13" s="20"/>
      <c r="L13" s="19">
        <f>(((INDEX(Sheet1!$C$5:$BD$193,MATCH($C13,Sheet1!$C$5:$C$193,0),11))*3.4121416)+((INDEX(Sheet1!$C$5:$BD$193,MATCH($C13,Sheet1!$C$5:$C$193,0),23))*99.976))/$AO13</f>
        <v>0.44438410981980153</v>
      </c>
      <c r="M13" s="20"/>
      <c r="N13" s="19">
        <f>(((INDEX(Sheet1!$C$5:$BD$193,MATCH($C13,Sheet1!$C$5:$C$193,0),12))*3.4121416)+((INDEX(Sheet1!$C$5:$BD$193,MATCH($C13,Sheet1!$C$5:$C$193,0),24))*99.976))/$AO13</f>
        <v>4.8955078107762704</v>
      </c>
      <c r="O13" s="20"/>
      <c r="P13" s="19">
        <f>(((INDEX(Sheet1!$C$5:$BD$193,MATCH($C13,Sheet1!$C$5:$C$193,0),17))*3.4121416)+((INDEX(Sheet1!$C$5:$BD$193,MATCH($C13,Sheet1!$C$5:$C$193,0),29))*99.976))/$AO13</f>
        <v>7.8154692288220282</v>
      </c>
      <c r="Q13" s="20"/>
      <c r="R13" s="19">
        <f>(((INDEX(Sheet1!$C$5:$BD$193,MATCH($C13,Sheet1!$C$5:$C$193,0),31))+(INDEX(Sheet1!$C$5:$BD$193,MATCH($C13,Sheet1!$C$5:$C$193,0),32)))*99.976)/$AO13</f>
        <v>0</v>
      </c>
      <c r="S13" s="20"/>
      <c r="T13" s="21">
        <f>(((INDEX(Sheet1!$C$5:$BD$193,MATCH($C13,Sheet1!$C$5:$C$193,0),19))+(INDEX(Sheet1!$C$5:$BD$193,MATCH($C13,Sheet1!$C$5:$C$193,0),20)))*3.4121416)/$AO13</f>
        <v>10.7303044896149</v>
      </c>
      <c r="U13" s="20"/>
      <c r="V13" s="19">
        <f>(((INDEX(Sheet1!$C$5:$BD$193,MATCH($C13,Sheet1!$C$5:$C$193,0),13))*3.4121416)+((INDEX(Sheet1!$C$5:$BD$193,MATCH($C13,Sheet1!$C$5:$C$193,0),25))*99.976))/$AO13</f>
        <v>10.870189168936223</v>
      </c>
      <c r="W13" s="20"/>
      <c r="X13" s="19">
        <f>(((INDEX(Sheet1!$C$5:$BD$193,MATCH($C13,Sheet1!$C$5:C$193,0),15))*3.4121416)+((INDEX(Sheet1!$C$5:$BD$193,MATCH($C13,Sheet1!$C$5:C$193,0),27))*99.976))/$AO13</f>
        <v>0</v>
      </c>
      <c r="Y13" s="20"/>
      <c r="Z13" s="19">
        <f>(((INDEX(Sheet1!$C$5:$BD$193,MATCH($C13,Sheet1!$C$5:C$193,0),14))*3.4121416)+((INDEX(Sheet1!$C$5:$BD$193,MATCH($C13,Sheet1!$C$5:C$193,0),26))*99.976))/$AO13</f>
        <v>0</v>
      </c>
      <c r="AA13" s="20"/>
      <c r="AB13" s="19">
        <f>(((INDEX(Sheet1!$C$5:$BD$193,MATCH($C13,Sheet1!$C$5:C$193,0),16))*3.4121416)+((INDEX(Sheet1!$C$5:$BD$193,MATCH($C13,Sheet1!$C$5:C$193,0),28))*99.976))/$AO13</f>
        <v>9.2181960915165018</v>
      </c>
      <c r="AC13" s="20"/>
      <c r="AD13" s="28">
        <v>0</v>
      </c>
      <c r="AE13" s="29"/>
      <c r="AF13" s="28">
        <v>0</v>
      </c>
      <c r="AG13" s="29"/>
      <c r="AH13" s="77"/>
      <c r="AI13" s="43"/>
      <c r="AJ13" s="77"/>
      <c r="AK13" s="43"/>
      <c r="AL13" s="73" t="str">
        <f t="shared" si="9"/>
        <v>No</v>
      </c>
      <c r="AM13" s="73" t="str">
        <f t="shared" si="0"/>
        <v>Yes</v>
      </c>
      <c r="AN13" s="78"/>
      <c r="AO13" s="65">
        <f>IF(SEARCH("RetlMed",C13),Sheet3!D$2,IF(SEARCH("OffSml",C13),Sheet3!A$2,(IF(SEARCH("OffMed",C13),Sheet3!B$2,(IF(SEARCH("OffLrg",C13),Sheet3!C$2,Sheet3!F$2))))))</f>
        <v>24695</v>
      </c>
      <c r="AP13" s="38"/>
      <c r="AQ13" s="38"/>
      <c r="AR13" s="33"/>
    </row>
    <row r="14" spans="1:44" s="24" customFormat="1" ht="25.5" hidden="1" customHeight="1" x14ac:dyDescent="0.2">
      <c r="A14" s="8">
        <v>8</v>
      </c>
      <c r="B14" s="69" t="s">
        <v>540</v>
      </c>
      <c r="C14" s="18" t="s">
        <v>119</v>
      </c>
      <c r="D14" s="21">
        <f>INDEX(Sheet1!$C$5:$BD$193,MATCH($C14,Sheet1!$C$5:$C$193,0),54)</f>
        <v>206.62899999999999</v>
      </c>
      <c r="E14" s="45"/>
      <c r="F14" s="19">
        <f>(INDEX(Sheet1!$C$5:$BD$193,MATCH($C14,Sheet1!$C$5:$C$193,0),18))/$AO14</f>
        <v>6.889937234257947</v>
      </c>
      <c r="G14" s="20"/>
      <c r="H14" s="19">
        <f>(INDEX(Sheet1!$C$5:$BD$193,MATCH($C14,Sheet1!$C$5:$C$193,0),30))/$AO14</f>
        <v>9.592022676655193E-2</v>
      </c>
      <c r="I14" s="20"/>
      <c r="J14" s="19">
        <f t="shared" si="1"/>
        <v>33.099140945302288</v>
      </c>
      <c r="K14" s="20"/>
      <c r="L14" s="19">
        <f>(((INDEX(Sheet1!$C$5:$BD$193,MATCH($C14,Sheet1!$C$5:$C$193,0),11))*3.4121416)+((INDEX(Sheet1!$C$5:$BD$193,MATCH($C14,Sheet1!$C$5:$C$193,0),23))*99.976))/$AO14</f>
        <v>0.37151721252075315</v>
      </c>
      <c r="M14" s="20"/>
      <c r="N14" s="19">
        <f>(((INDEX(Sheet1!$C$5:$BD$193,MATCH($C14,Sheet1!$C$5:$C$193,0),12))*3.4121416)+((INDEX(Sheet1!$C$5:$BD$193,MATCH($C14,Sheet1!$C$5:$C$193,0),24))*99.976))/$AO14</f>
        <v>4.8237692435067832</v>
      </c>
      <c r="O14" s="20"/>
      <c r="P14" s="19">
        <f>(((INDEX(Sheet1!$C$5:$BD$193,MATCH($C14,Sheet1!$C$5:$C$193,0),17))*3.4121416)+((INDEX(Sheet1!$C$5:$BD$193,MATCH($C14,Sheet1!$C$5:$C$193,0),29))*99.976))/$AO14</f>
        <v>7.8154692288220282</v>
      </c>
      <c r="Q14" s="20"/>
      <c r="R14" s="19">
        <f>(((INDEX(Sheet1!$C$5:$BD$193,MATCH($C14,Sheet1!$C$5:$C$193,0),31))+(INDEX(Sheet1!$C$5:$BD$193,MATCH($C14,Sheet1!$C$5:$C$193,0),32)))*99.976)/$AO14</f>
        <v>0</v>
      </c>
      <c r="S14" s="20"/>
      <c r="T14" s="21">
        <f>(((INDEX(Sheet1!$C$5:$BD$193,MATCH($C14,Sheet1!$C$5:$C$193,0),19))+(INDEX(Sheet1!$C$5:$BD$193,MATCH($C14,Sheet1!$C$5:$C$193,0),20)))*3.4121416)/$AO14</f>
        <v>10.7303044896149</v>
      </c>
      <c r="U14" s="20"/>
      <c r="V14" s="19">
        <f>(((INDEX(Sheet1!$C$5:$BD$193,MATCH($C14,Sheet1!$C$5:$C$193,0),13))*3.4121416)+((INDEX(Sheet1!$C$5:$BD$193,MATCH($C14,Sheet1!$C$5:$C$193,0),25))*99.976))/$AO14</f>
        <v>10.870189168936223</v>
      </c>
      <c r="W14" s="20"/>
      <c r="X14" s="19">
        <f>(((INDEX(Sheet1!$C$5:$BD$193,MATCH($C14,Sheet1!$C$5:C$193,0),15))*3.4121416)+((INDEX(Sheet1!$C$5:$BD$193,MATCH($C14,Sheet1!$C$5:C$193,0),27))*99.976))/$AO14</f>
        <v>0</v>
      </c>
      <c r="Y14" s="20"/>
      <c r="Z14" s="19">
        <f>(((INDEX(Sheet1!$C$5:$BD$193,MATCH($C14,Sheet1!$C$5:C$193,0),14))*3.4121416)+((INDEX(Sheet1!$C$5:$BD$193,MATCH($C14,Sheet1!$C$5:C$193,0),26))*99.976))/$AO14</f>
        <v>0</v>
      </c>
      <c r="AA14" s="20"/>
      <c r="AB14" s="19">
        <f>(((INDEX(Sheet1!$C$5:$BD$193,MATCH($C14,Sheet1!$C$5:C$193,0),16))*3.4121416)+((INDEX(Sheet1!$C$5:$BD$193,MATCH($C14,Sheet1!$C$5:C$193,0),28))*99.976))/$AO14</f>
        <v>9.2181960915165018</v>
      </c>
      <c r="AC14" s="20"/>
      <c r="AD14" s="28">
        <v>0</v>
      </c>
      <c r="AE14" s="29"/>
      <c r="AF14" s="28">
        <v>0</v>
      </c>
      <c r="AG14" s="29"/>
      <c r="AH14" s="22">
        <f>IF(D$14=0,"",(D14-D$13)/D$13)</f>
        <v>-4.9792211419464241E-3</v>
      </c>
      <c r="AI14" s="23" t="str">
        <f t="shared" ref="AI14:AK16" si="11">IF(E$14=0,"",(E14-E$13)/E$13)</f>
        <v/>
      </c>
      <c r="AJ14" s="22">
        <f t="shared" si="11"/>
        <v>-3.0410275040137174E-3</v>
      </c>
      <c r="AK14" s="23" t="str">
        <f t="shared" si="11"/>
        <v/>
      </c>
      <c r="AL14" s="21" t="str">
        <f t="shared" si="9"/>
        <v>No</v>
      </c>
      <c r="AM14" s="21" t="str">
        <f t="shared" si="0"/>
        <v>Yes</v>
      </c>
      <c r="AN14" s="42" t="str">
        <f>IF((AL14=AM14),(IF(AND(AI14&gt;(-0.5%*D$13),AI14&lt;(0.5%*D$13),AE14&lt;=150,AG14&lt;=150,(COUNTBLANK(D14:AK14)=0)),"Pass","Fail")),IF(COUNTA(D14:AK14)=0,"","Fail"))</f>
        <v>Fail</v>
      </c>
      <c r="AO14" s="65">
        <f>IF(SEARCH("RetlMed",C14),Sheet3!D$2,IF(SEARCH("OffSml",C14),Sheet3!A$2,(IF(SEARCH("OffMed",C14),Sheet3!B$2,(IF(SEARCH("OffLrg",C14),Sheet3!C$2,Sheet3!F$2))))))</f>
        <v>24695</v>
      </c>
      <c r="AP14" s="35"/>
      <c r="AQ14" s="35"/>
      <c r="AR14" s="39"/>
    </row>
    <row r="15" spans="1:44" s="24" customFormat="1" ht="25.5" hidden="1" customHeight="1" x14ac:dyDescent="0.2">
      <c r="A15" s="8">
        <v>11</v>
      </c>
      <c r="B15" s="69" t="s">
        <v>540</v>
      </c>
      <c r="C15" s="18" t="s">
        <v>120</v>
      </c>
      <c r="D15" s="21">
        <f>INDEX(Sheet1!$C$5:$BD$193,MATCH($C15,Sheet1!$C$5:$C$193,0),54)</f>
        <v>207.46299999999999</v>
      </c>
      <c r="E15" s="45"/>
      <c r="F15" s="19">
        <f>(INDEX(Sheet1!$C$5:$BD$193,MATCH($C15,Sheet1!$C$5:$C$193,0),18))/$AO15</f>
        <v>6.9092528851994333</v>
      </c>
      <c r="G15" s="20"/>
      <c r="H15" s="19">
        <f>(INDEX(Sheet1!$C$5:$BD$193,MATCH($C15,Sheet1!$C$5:$C$193,0),30))/$AO15</f>
        <v>9.6260781534723616E-2</v>
      </c>
      <c r="I15" s="20"/>
      <c r="J15" s="19">
        <f t="shared" si="1"/>
        <v>33.199087783110755</v>
      </c>
      <c r="K15" s="20"/>
      <c r="L15" s="19">
        <f>(((INDEX(Sheet1!$C$5:$BD$193,MATCH($C15,Sheet1!$C$5:$C$193,0),11))*3.4121416)+((INDEX(Sheet1!$C$5:$BD$193,MATCH($C15,Sheet1!$C$5:$C$193,0),23))*99.976))/$AO15</f>
        <v>0.40558394849159751</v>
      </c>
      <c r="M15" s="20"/>
      <c r="N15" s="19">
        <f>(((INDEX(Sheet1!$C$5:$BD$193,MATCH($C15,Sheet1!$C$5:$C$193,0),12))*3.4121416)+((INDEX(Sheet1!$C$5:$BD$193,MATCH($C15,Sheet1!$C$5:$C$193,0),24))*99.976))/$AO15</f>
        <v>4.8896493453444023</v>
      </c>
      <c r="O15" s="20"/>
      <c r="P15" s="19">
        <f>(((INDEX(Sheet1!$C$5:$BD$193,MATCH($C15,Sheet1!$C$5:$C$193,0),17))*3.4121416)+((INDEX(Sheet1!$C$5:$BD$193,MATCH($C15,Sheet1!$C$5:$C$193,0),29))*99.976))/$AO15</f>
        <v>7.8154692288220282</v>
      </c>
      <c r="Q15" s="20"/>
      <c r="R15" s="19">
        <f>(((INDEX(Sheet1!$C$5:$BD$193,MATCH($C15,Sheet1!$C$5:$C$193,0),31))+(INDEX(Sheet1!$C$5:$BD$193,MATCH($C15,Sheet1!$C$5:$C$193,0),32)))*99.976)/$AO15</f>
        <v>0</v>
      </c>
      <c r="S15" s="20"/>
      <c r="T15" s="21">
        <f>(((INDEX(Sheet1!$C$5:$BD$193,MATCH($C15,Sheet1!$C$5:$C$193,0),19))+(INDEX(Sheet1!$C$5:$BD$193,MATCH($C15,Sheet1!$C$5:$C$193,0),20)))*3.4121416)/$AO15</f>
        <v>10.7303044896149</v>
      </c>
      <c r="U15" s="20"/>
      <c r="V15" s="19">
        <f>(((INDEX(Sheet1!$C$5:$BD$193,MATCH($C15,Sheet1!$C$5:$C$193,0),13))*3.4121416)+((INDEX(Sheet1!$C$5:$BD$193,MATCH($C15,Sheet1!$C$5:$C$193,0),25))*99.976))/$AO15</f>
        <v>10.870189168936223</v>
      </c>
      <c r="W15" s="20"/>
      <c r="X15" s="19">
        <f>(((INDEX(Sheet1!$C$5:$BD$193,MATCH($C15,Sheet1!$C$5:C$193,0),15))*3.4121416)+((INDEX(Sheet1!$C$5:$BD$193,MATCH($C15,Sheet1!$C$5:C$193,0),27))*99.976))/$AO15</f>
        <v>0</v>
      </c>
      <c r="Y15" s="20"/>
      <c r="Z15" s="19">
        <f>(((INDEX(Sheet1!$C$5:$BD$193,MATCH($C15,Sheet1!$C$5:C$193,0),14))*3.4121416)+((INDEX(Sheet1!$C$5:$BD$193,MATCH($C15,Sheet1!$C$5:C$193,0),26))*99.976))/$AO15</f>
        <v>0</v>
      </c>
      <c r="AA15" s="20"/>
      <c r="AB15" s="19">
        <f>(((INDEX(Sheet1!$C$5:$BD$193,MATCH($C15,Sheet1!$C$5:C$193,0),16))*3.4121416)+((INDEX(Sheet1!$C$5:$BD$193,MATCH($C15,Sheet1!$C$5:C$193,0),28))*99.976))/$AO15</f>
        <v>9.2181960915165018</v>
      </c>
      <c r="AC15" s="20"/>
      <c r="AD15" s="28">
        <v>0</v>
      </c>
      <c r="AE15" s="29"/>
      <c r="AF15" s="28">
        <v>0</v>
      </c>
      <c r="AG15" s="29"/>
      <c r="AH15" s="22">
        <f t="shared" ref="AH15:AH16" si="12">IF(D$14=0,"",(D15-D$13)/D$13)</f>
        <v>-9.6309886691426511E-4</v>
      </c>
      <c r="AI15" s="23" t="str">
        <f t="shared" si="11"/>
        <v/>
      </c>
      <c r="AJ15" s="22">
        <f t="shared" si="11"/>
        <v>-2.4609471130748034E-4</v>
      </c>
      <c r="AK15" s="23" t="str">
        <f t="shared" si="11"/>
        <v/>
      </c>
      <c r="AL15" s="21" t="str">
        <f t="shared" si="9"/>
        <v>No</v>
      </c>
      <c r="AM15" s="21" t="str">
        <f t="shared" si="0"/>
        <v>Yes</v>
      </c>
      <c r="AN15" s="42" t="str">
        <f t="shared" ref="AN15:AN16" si="13">IF((AL15=AM15),(IF(AND(AI15&gt;(-0.5%*D$13),AI15&lt;(0.5%*D$13),AE15&lt;=150,AG15&lt;=150,(COUNTBLANK(D15:AK15)=0)),"Pass","Fail")),IF(COUNTA(D15:AK15)=0,"","Fail"))</f>
        <v>Fail</v>
      </c>
      <c r="AO15" s="65">
        <f>IF(SEARCH("RetlMed",C15),Sheet3!D$2,IF(SEARCH("OffSml",C15),Sheet3!A$2,(IF(SEARCH("OffMed",C15),Sheet3!B$2,(IF(SEARCH("OffLrg",C15),Sheet3!C$2,Sheet3!F$2))))))</f>
        <v>24695</v>
      </c>
      <c r="AP15" s="35"/>
      <c r="AQ15" s="35"/>
      <c r="AR15" s="39"/>
    </row>
    <row r="16" spans="1:44" s="24" customFormat="1" ht="25.5" hidden="1" customHeight="1" x14ac:dyDescent="0.2">
      <c r="A16" s="8">
        <v>14</v>
      </c>
      <c r="B16" s="69" t="s">
        <v>540</v>
      </c>
      <c r="C16" s="18" t="s">
        <v>121</v>
      </c>
      <c r="D16" s="21">
        <f>INDEX(Sheet1!$C$5:$BD$193,MATCH($C16,Sheet1!$C$5:$C$193,0),54)</f>
        <v>206.23500000000001</v>
      </c>
      <c r="E16" s="45"/>
      <c r="F16" s="19">
        <f>(INDEX(Sheet1!$C$5:$BD$193,MATCH($C16,Sheet1!$C$5:$C$193,0),18))/$AO16</f>
        <v>6.873496659242762</v>
      </c>
      <c r="G16" s="20"/>
      <c r="H16" s="19">
        <f>(INDEX(Sheet1!$C$5:$BD$193,MATCH($C16,Sheet1!$C$5:$C$193,0),30))/$AO16</f>
        <v>9.5937639198218252E-2</v>
      </c>
      <c r="I16" s="20"/>
      <c r="J16" s="19">
        <f t="shared" si="1"/>
        <v>33.044820793922661</v>
      </c>
      <c r="K16" s="20"/>
      <c r="L16" s="19">
        <f>(((INDEX(Sheet1!$C$5:$BD$193,MATCH($C16,Sheet1!$C$5:$C$193,0),11))*3.4121416)+((INDEX(Sheet1!$C$5:$BD$193,MATCH($C16,Sheet1!$C$5:$C$193,0),23))*99.976))/$AO16</f>
        <v>0.37349608552338531</v>
      </c>
      <c r="M16" s="20"/>
      <c r="N16" s="19">
        <f>(((INDEX(Sheet1!$C$5:$BD$193,MATCH($C16,Sheet1!$C$5:$C$193,0),12))*3.4121416)+((INDEX(Sheet1!$C$5:$BD$193,MATCH($C16,Sheet1!$C$5:$C$193,0),24))*99.976))/$AO16</f>
        <v>4.7677131249759066</v>
      </c>
      <c r="O16" s="20"/>
      <c r="P16" s="19">
        <f>(((INDEX(Sheet1!$C$5:$BD$193,MATCH($C16,Sheet1!$C$5:$C$193,0),17))*3.4121416)+((INDEX(Sheet1!$C$5:$BD$193,MATCH($C16,Sheet1!$C$5:$C$193,0),29))*99.976))/$AO16</f>
        <v>7.8154692288220282</v>
      </c>
      <c r="Q16" s="20"/>
      <c r="R16" s="19">
        <f>(((INDEX(Sheet1!$C$5:$BD$193,MATCH($C16,Sheet1!$C$5:$C$193,0),31))+(INDEX(Sheet1!$C$5:$BD$193,MATCH($C16,Sheet1!$C$5:$C$193,0),32)))*99.976)/$AO16</f>
        <v>0</v>
      </c>
      <c r="S16" s="20"/>
      <c r="T16" s="21">
        <f>(((INDEX(Sheet1!$C$5:$BD$193,MATCH($C16,Sheet1!$C$5:$C$193,0),19))+(INDEX(Sheet1!$C$5:$BD$193,MATCH($C16,Sheet1!$C$5:$C$193,0),20)))*3.4121416)/$AO16</f>
        <v>10.7303044896149</v>
      </c>
      <c r="U16" s="20"/>
      <c r="V16" s="19">
        <f>(((INDEX(Sheet1!$C$5:$BD$193,MATCH($C16,Sheet1!$C$5:$C$193,0),13))*3.4121416)+((INDEX(Sheet1!$C$5:$BD$193,MATCH($C16,Sheet1!$C$5:$C$193,0),25))*99.976))/$AO16</f>
        <v>10.870189168936223</v>
      </c>
      <c r="W16" s="20"/>
      <c r="X16" s="19">
        <f>(((INDEX(Sheet1!$C$5:$BD$193,MATCH($C16,Sheet1!$C$5:C$193,0),15))*3.4121416)+((INDEX(Sheet1!$C$5:$BD$193,MATCH($C16,Sheet1!$C$5:C$193,0),27))*99.976))/$AO16</f>
        <v>0</v>
      </c>
      <c r="Y16" s="20"/>
      <c r="Z16" s="19">
        <f>(((INDEX(Sheet1!$C$5:$BD$193,MATCH($C16,Sheet1!$C$5:C$193,0),14))*3.4121416)+((INDEX(Sheet1!$C$5:$BD$193,MATCH($C16,Sheet1!$C$5:C$193,0),26))*99.976))/$AO16</f>
        <v>0</v>
      </c>
      <c r="AA16" s="20"/>
      <c r="AB16" s="19">
        <f>(((INDEX(Sheet1!$C$5:$BD$193,MATCH($C16,Sheet1!$C$5:C$193,0),16))*3.4121416)+((INDEX(Sheet1!$C$5:$BD$193,MATCH($C16,Sheet1!$C$5:C$193,0),28))*99.976))/$AO16</f>
        <v>9.2179531856651149</v>
      </c>
      <c r="AC16" s="20"/>
      <c r="AD16" s="28">
        <v>0</v>
      </c>
      <c r="AE16" s="29"/>
      <c r="AF16" s="28">
        <v>0</v>
      </c>
      <c r="AG16" s="29"/>
      <c r="AH16" s="22">
        <f t="shared" si="12"/>
        <v>-6.8765259097672534E-3</v>
      </c>
      <c r="AI16" s="23" t="str">
        <f t="shared" si="11"/>
        <v/>
      </c>
      <c r="AJ16" s="22">
        <f t="shared" si="11"/>
        <v>-5.419943046652523E-3</v>
      </c>
      <c r="AK16" s="23" t="str">
        <f t="shared" si="11"/>
        <v/>
      </c>
      <c r="AL16" s="21" t="str">
        <f t="shared" si="9"/>
        <v>No</v>
      </c>
      <c r="AM16" s="21" t="str">
        <f t="shared" si="0"/>
        <v>Yes</v>
      </c>
      <c r="AN16" s="42" t="str">
        <f t="shared" si="13"/>
        <v>Fail</v>
      </c>
      <c r="AO16" s="65">
        <f>IF(SEARCH("RetlMed",C16),Sheet3!D$2,IF(SEARCH("OffSml",C16),Sheet3!A$2,(IF(SEARCH("OffMed",C16),Sheet3!B$2,(IF(SEARCH("OffLrg",C16),Sheet3!C$2,Sheet3!F$2))))))</f>
        <v>24695</v>
      </c>
      <c r="AP16" s="35"/>
      <c r="AQ16" s="35"/>
      <c r="AR16" s="39"/>
    </row>
    <row r="17" spans="1:44" s="7" customFormat="1" ht="25.5" hidden="1" customHeight="1" x14ac:dyDescent="0.2">
      <c r="A17" s="6">
        <v>4</v>
      </c>
      <c r="B17" s="69" t="s">
        <v>540</v>
      </c>
      <c r="C17" s="17" t="s">
        <v>122</v>
      </c>
      <c r="D17" s="21">
        <f>INDEX(Sheet1!$C$5:$BD$193,MATCH($C17,Sheet1!$C$5:$C$193,0),54)</f>
        <v>195.69900000000001</v>
      </c>
      <c r="E17" s="45"/>
      <c r="F17" s="19">
        <f>(INDEX(Sheet1!$C$5:$BD$193,MATCH($C17,Sheet1!$C$5:$C$193,0),18))/$AO17</f>
        <v>6.3781902985074623</v>
      </c>
      <c r="G17" s="20"/>
      <c r="H17" s="19">
        <f>(INDEX(Sheet1!$C$5:$BD$193,MATCH($C17,Sheet1!$C$5:$C$193,0),30))/$AO17</f>
        <v>3.9200932835820899E-2</v>
      </c>
      <c r="I17" s="20"/>
      <c r="J17" s="19">
        <f t="shared" si="1"/>
        <v>25.682449427160108</v>
      </c>
      <c r="K17" s="20"/>
      <c r="L17" s="19">
        <f>(((INDEX(Sheet1!$C$5:$BD$193,MATCH($C17,Sheet1!$C$5:$C$193,0),11))*3.4121416)+((INDEX(Sheet1!$C$5:$BD$193,MATCH($C17,Sheet1!$C$5:$C$193,0),23))*99.976))/$AO17</f>
        <v>1.8541599045321984</v>
      </c>
      <c r="M17" s="20"/>
      <c r="N17" s="19">
        <f>(((INDEX(Sheet1!$C$5:$BD$193,MATCH($C17,Sheet1!$C$5:$C$193,0),12))*3.4121416)+((INDEX(Sheet1!$C$5:$BD$193,MATCH($C17,Sheet1!$C$5:$C$193,0),24))*99.976))/$AO17</f>
        <v>14.334432325343284</v>
      </c>
      <c r="O17" s="20"/>
      <c r="P17" s="19">
        <f>(((INDEX(Sheet1!$C$5:$BD$193,MATCH($C17,Sheet1!$C$5:$C$193,0),17))*3.4121416)+((INDEX(Sheet1!$C$5:$BD$193,MATCH($C17,Sheet1!$C$5:$C$193,0),29))*99.976))/$AO17</f>
        <v>4.993904771225373</v>
      </c>
      <c r="Q17" s="20"/>
      <c r="R17" s="19">
        <f>(((INDEX(Sheet1!$C$5:$BD$193,MATCH($C17,Sheet1!$C$5:$C$193,0),31))+(INDEX(Sheet1!$C$5:$BD$193,MATCH($C17,Sheet1!$C$5:$C$193,0),32)))*99.976)/$AO17</f>
        <v>0</v>
      </c>
      <c r="S17" s="20"/>
      <c r="T17" s="21">
        <f>(((INDEX(Sheet1!$C$5:$BD$193,MATCH($C17,Sheet1!$C$5:$C$193,0),19))+(INDEX(Sheet1!$C$5:$BD$193,MATCH($C17,Sheet1!$C$5:$C$193,0),20)))*3.4121416)/$AO17</f>
        <v>14.622618239955223</v>
      </c>
      <c r="U17" s="20"/>
      <c r="V17" s="19">
        <f>(((INDEX(Sheet1!$C$5:$BD$193,MATCH($C17,Sheet1!$C$5:$C$193,0),13))*3.4121416)+((INDEX(Sheet1!$C$5:$BD$193,MATCH($C17,Sheet1!$C$5:$C$193,0),25))*99.976))/$AO17</f>
        <v>2.3445359672208954</v>
      </c>
      <c r="W17" s="20"/>
      <c r="X17" s="19">
        <f>(((INDEX(Sheet1!$C$5:$BD$193,MATCH($C17,Sheet1!$C$5:C$193,0),15))*3.4121416)+((INDEX(Sheet1!$C$5:$BD$193,MATCH($C17,Sheet1!$C$5:C$193,0),27))*99.976))/$AO17</f>
        <v>9.0091360330895529E-2</v>
      </c>
      <c r="Y17" s="20"/>
      <c r="Z17" s="19">
        <f>(((INDEX(Sheet1!$C$5:$BD$193,MATCH($C17,Sheet1!$C$5:C$193,0),14))*3.4121416)+((INDEX(Sheet1!$C$5:$BD$193,MATCH($C17,Sheet1!$C$5:C$193,0),26))*99.976))/$AO17</f>
        <v>0</v>
      </c>
      <c r="AA17" s="20"/>
      <c r="AB17" s="19">
        <f>(((INDEX(Sheet1!$C$5:$BD$193,MATCH($C17,Sheet1!$C$5:C$193,0),16))*3.4121416)+((INDEX(Sheet1!$C$5:$BD$193,MATCH($C17,Sheet1!$C$5:C$193,0),28))*99.976))/$AO17</f>
        <v>2.0653250985074627</v>
      </c>
      <c r="AC17" s="20"/>
      <c r="AD17" s="28">
        <v>0</v>
      </c>
      <c r="AE17" s="29"/>
      <c r="AF17" s="28">
        <v>0</v>
      </c>
      <c r="AG17" s="29"/>
      <c r="AH17" s="77"/>
      <c r="AI17" s="43"/>
      <c r="AJ17" s="77"/>
      <c r="AK17" s="43"/>
      <c r="AL17" s="73" t="str">
        <f t="shared" si="9"/>
        <v>No</v>
      </c>
      <c r="AM17" s="73" t="str">
        <f t="shared" si="0"/>
        <v>Yes</v>
      </c>
      <c r="AN17" s="78"/>
      <c r="AO17" s="65">
        <f>IF(SEARCH("OffMed",C17),Sheet3!B$2,(IF(SEARCH("OffLrg",C17),Sheet3!C$2,Sheet3!F$2)))</f>
        <v>53600</v>
      </c>
      <c r="AP17" s="38"/>
      <c r="AQ17" s="38"/>
      <c r="AR17" s="33"/>
    </row>
    <row r="18" spans="1:44" s="24" customFormat="1" ht="25.5" hidden="1" customHeight="1" x14ac:dyDescent="0.2">
      <c r="A18" s="8">
        <v>7</v>
      </c>
      <c r="B18" s="69" t="s">
        <v>540</v>
      </c>
      <c r="C18" s="18" t="s">
        <v>123</v>
      </c>
      <c r="D18" s="21">
        <f>INDEX(Sheet1!$C$5:$BD$193,MATCH($C18,Sheet1!$C$5:$C$193,0),54)</f>
        <v>195.59399999999999</v>
      </c>
      <c r="E18" s="45"/>
      <c r="F18" s="19">
        <f>(INDEX(Sheet1!$C$5:$BD$193,MATCH($C18,Sheet1!$C$5:$C$193,0),18))/$AO18</f>
        <v>6.3769216417910446</v>
      </c>
      <c r="G18" s="20"/>
      <c r="H18" s="19">
        <f>(INDEX(Sheet1!$C$5:$BD$193,MATCH($C18,Sheet1!$C$5:$C$193,0),30))/$AO18</f>
        <v>3.8920522388059701E-2</v>
      </c>
      <c r="I18" s="20"/>
      <c r="J18" s="19">
        <f t="shared" si="1"/>
        <v>25.650080183015927</v>
      </c>
      <c r="K18" s="20"/>
      <c r="L18" s="19">
        <f>(((INDEX(Sheet1!$C$5:$BD$193,MATCH($C18,Sheet1!$C$5:$C$193,0),11))*3.4121416)+((INDEX(Sheet1!$C$5:$BD$193,MATCH($C18,Sheet1!$C$5:$C$193,0),23))*99.976))/$AO18</f>
        <v>1.8261112210296586</v>
      </c>
      <c r="M18" s="20"/>
      <c r="N18" s="19">
        <f>(((INDEX(Sheet1!$C$5:$BD$193,MATCH($C18,Sheet1!$C$5:$C$193,0),12))*3.4121416)+((INDEX(Sheet1!$C$5:$BD$193,MATCH($C18,Sheet1!$C$5:$C$193,0),24))*99.976))/$AO18</f>
        <v>14.329021279895521</v>
      </c>
      <c r="O18" s="20"/>
      <c r="P18" s="19">
        <f>(((INDEX(Sheet1!$C$5:$BD$193,MATCH($C18,Sheet1!$C$5:$C$193,0),17))*3.4121416)+((INDEX(Sheet1!$C$5:$BD$193,MATCH($C18,Sheet1!$C$5:$C$193,0),29))*99.976))/$AO18</f>
        <v>4.993904771225373</v>
      </c>
      <c r="Q18" s="20"/>
      <c r="R18" s="19">
        <f>(((INDEX(Sheet1!$C$5:$BD$193,MATCH($C18,Sheet1!$C$5:$C$193,0),31))+(INDEX(Sheet1!$C$5:$BD$193,MATCH($C18,Sheet1!$C$5:$C$193,0),32)))*99.976)/$AO18</f>
        <v>0</v>
      </c>
      <c r="S18" s="20"/>
      <c r="T18" s="21">
        <f>(((INDEX(Sheet1!$C$5:$BD$193,MATCH($C18,Sheet1!$C$5:$C$193,0),19))+(INDEX(Sheet1!$C$5:$BD$193,MATCH($C18,Sheet1!$C$5:$C$193,0),20)))*3.4121416)/$AO18</f>
        <v>14.622618239955223</v>
      </c>
      <c r="U18" s="20"/>
      <c r="V18" s="19">
        <f>(((INDEX(Sheet1!$C$5:$BD$193,MATCH($C18,Sheet1!$C$5:$C$193,0),13))*3.4121416)+((INDEX(Sheet1!$C$5:$BD$193,MATCH($C18,Sheet1!$C$5:$C$193,0),25))*99.976))/$AO18</f>
        <v>2.3459428390373134</v>
      </c>
      <c r="W18" s="20"/>
      <c r="X18" s="19">
        <f>(((INDEX(Sheet1!$C$5:$BD$193,MATCH($C18,Sheet1!$C$5:C$193,0),15))*3.4121416)+((INDEX(Sheet1!$C$5:$BD$193,MATCH($C18,Sheet1!$C$5:C$193,0),27))*99.976))/$AO18</f>
        <v>8.9774973320597029E-2</v>
      </c>
      <c r="Y18" s="20"/>
      <c r="Z18" s="19">
        <f>(((INDEX(Sheet1!$C$5:$BD$193,MATCH($C18,Sheet1!$C$5:C$193,0),14))*3.4121416)+((INDEX(Sheet1!$C$5:$BD$193,MATCH($C18,Sheet1!$C$5:C$193,0),26))*99.976))/$AO18</f>
        <v>0</v>
      </c>
      <c r="AA18" s="20"/>
      <c r="AB18" s="19">
        <f>(((INDEX(Sheet1!$C$5:$BD$193,MATCH($C18,Sheet1!$C$5:C$193,0),16))*3.4121416)+((INDEX(Sheet1!$C$5:$BD$193,MATCH($C18,Sheet1!$C$5:C$193,0),28))*99.976))/$AO18</f>
        <v>2.0653250985074627</v>
      </c>
      <c r="AC18" s="20"/>
      <c r="AD18" s="28">
        <v>0</v>
      </c>
      <c r="AE18" s="29"/>
      <c r="AF18" s="28">
        <v>0</v>
      </c>
      <c r="AG18" s="29"/>
      <c r="AH18" s="22">
        <f>IF(D17=0,"",(D18-D$17)/D$17)</f>
        <v>-5.3653825517768706E-4</v>
      </c>
      <c r="AI18" s="23" t="str">
        <f t="shared" ref="AI18:AK21" si="14">IF(E17=0,"",(E18-E$17)/E$17)</f>
        <v/>
      </c>
      <c r="AJ18" s="22">
        <f t="shared" si="14"/>
        <v>-1.9890543509098677E-4</v>
      </c>
      <c r="AK18" s="23" t="str">
        <f t="shared" si="14"/>
        <v/>
      </c>
      <c r="AL18" s="21" t="str">
        <f>IF(AND(AH18&gt;0,AI18&gt;0), "Yes", "No")</f>
        <v>No</v>
      </c>
      <c r="AM18" s="21" t="str">
        <f>IF(AND(AH18&lt;0,AI18&lt;0), "No", "Yes")</f>
        <v>Yes</v>
      </c>
      <c r="AN18" s="42" t="str">
        <f>IF((AL18=AM18),(IF(AND(AI18&gt;(-0.5%*D$17),AI18&lt;(0.5%*D$17),AE18&lt;=150,AG18&lt;=150,(COUNTBLANK(D18:AK18)=0)),"Pass","Fail")),IF(COUNTA(D18:AK18)=0,"","Fail"))</f>
        <v>Fail</v>
      </c>
      <c r="AO18" s="65">
        <f>IF(SEARCH("OffMed",C18),Sheet3!B$2,(IF(SEARCH("OffLrg",C18),Sheet3!C$2,Sheet3!F$2)))</f>
        <v>53600</v>
      </c>
      <c r="AP18" s="35"/>
      <c r="AQ18" s="35"/>
      <c r="AR18" s="39"/>
    </row>
    <row r="19" spans="1:44" s="24" customFormat="1" ht="25.5" hidden="1" customHeight="1" x14ac:dyDescent="0.2">
      <c r="A19" s="8">
        <v>10</v>
      </c>
      <c r="B19" s="69" t="s">
        <v>540</v>
      </c>
      <c r="C19" s="18" t="s">
        <v>124</v>
      </c>
      <c r="D19" s="21">
        <f>INDEX(Sheet1!$C$5:$BD$193,MATCH($C19,Sheet1!$C$5:$C$193,0),54)</f>
        <v>194.416</v>
      </c>
      <c r="E19" s="45"/>
      <c r="F19" s="19">
        <f>(INDEX(Sheet1!$C$5:$BD$193,MATCH($C19,Sheet1!$C$5:$C$193,0),18))/$AO19</f>
        <v>6.3602238805970153</v>
      </c>
      <c r="G19" s="20"/>
      <c r="H19" s="19">
        <f>(INDEX(Sheet1!$C$5:$BD$193,MATCH($C19,Sheet1!$C$5:$C$193,0),30))/$AO19</f>
        <v>3.7185447761194035E-2</v>
      </c>
      <c r="I19" s="20"/>
      <c r="J19" s="19">
        <f t="shared" si="1"/>
        <v>25.419660139083028</v>
      </c>
      <c r="K19" s="20"/>
      <c r="L19" s="19">
        <f>(((INDEX(Sheet1!$C$5:$BD$193,MATCH($C19,Sheet1!$C$5:$C$193,0),11))*3.4121416)+((INDEX(Sheet1!$C$5:$BD$193,MATCH($C19,Sheet1!$C$5:$C$193,0),23))*99.976))/$AO19</f>
        <v>1.6526179215815353</v>
      </c>
      <c r="M19" s="20"/>
      <c r="N19" s="19">
        <f>(((INDEX(Sheet1!$C$5:$BD$193,MATCH($C19,Sheet1!$C$5:$C$193,0),12))*3.4121416)+((INDEX(Sheet1!$C$5:$BD$193,MATCH($C19,Sheet1!$C$5:$C$193,0),24))*99.976))/$AO19</f>
        <v>14.273383000820896</v>
      </c>
      <c r="O19" s="20"/>
      <c r="P19" s="19">
        <f>(((INDEX(Sheet1!$C$5:$BD$193,MATCH($C19,Sheet1!$C$5:$C$193,0),17))*3.4121416)+((INDEX(Sheet1!$C$5:$BD$193,MATCH($C19,Sheet1!$C$5:$C$193,0),29))*99.976))/$AO19</f>
        <v>4.9940702855567167</v>
      </c>
      <c r="Q19" s="20"/>
      <c r="R19" s="19">
        <f>(((INDEX(Sheet1!$C$5:$BD$193,MATCH($C19,Sheet1!$C$5:$C$193,0),31))+(INDEX(Sheet1!$C$5:$BD$193,MATCH($C19,Sheet1!$C$5:$C$193,0),32)))*99.976)/$AO19</f>
        <v>0</v>
      </c>
      <c r="S19" s="20"/>
      <c r="T19" s="21">
        <f>(((INDEX(Sheet1!$C$5:$BD$193,MATCH($C19,Sheet1!$C$5:$C$193,0),19))+(INDEX(Sheet1!$C$5:$BD$193,MATCH($C19,Sheet1!$C$5:$C$193,0),20)))*3.4121416)/$AO19</f>
        <v>14.622618239955223</v>
      </c>
      <c r="U19" s="20"/>
      <c r="V19" s="19">
        <f>(((INDEX(Sheet1!$C$5:$BD$193,MATCH($C19,Sheet1!$C$5:$C$193,0),13))*3.4121416)+((INDEX(Sheet1!$C$5:$BD$193,MATCH($C19,Sheet1!$C$5:$C$193,0),25))*99.976))/$AO19</f>
        <v>2.347668007644776</v>
      </c>
      <c r="W19" s="20"/>
      <c r="X19" s="19">
        <f>(((INDEX(Sheet1!$C$5:$BD$193,MATCH($C19,Sheet1!$C$5:C$193,0),15))*3.4121416)+((INDEX(Sheet1!$C$5:$BD$193,MATCH($C19,Sheet1!$C$5:C$193,0),27))*99.976))/$AO19</f>
        <v>8.6595824971641783E-2</v>
      </c>
      <c r="Y19" s="20"/>
      <c r="Z19" s="19">
        <f>(((INDEX(Sheet1!$C$5:$BD$193,MATCH($C19,Sheet1!$C$5:C$193,0),14))*3.4121416)+((INDEX(Sheet1!$C$5:$BD$193,MATCH($C19,Sheet1!$C$5:C$193,0),26))*99.976))/$AO19</f>
        <v>0</v>
      </c>
      <c r="AA19" s="20"/>
      <c r="AB19" s="19">
        <f>(((INDEX(Sheet1!$C$5:$BD$193,MATCH($C19,Sheet1!$C$5:C$193,0),16))*3.4121416)+((INDEX(Sheet1!$C$5:$BD$193,MATCH($C19,Sheet1!$C$5:C$193,0),28))*99.976))/$AO19</f>
        <v>2.0653250985074627</v>
      </c>
      <c r="AC19" s="20"/>
      <c r="AD19" s="28">
        <v>0</v>
      </c>
      <c r="AE19" s="29"/>
      <c r="AF19" s="28">
        <v>0</v>
      </c>
      <c r="AG19" s="29"/>
      <c r="AH19" s="22">
        <f t="shared" ref="AH19:AH21" si="15">IF(D18=0,"",(D19-D$17)/D$17)</f>
        <v>-6.5559864894558246E-3</v>
      </c>
      <c r="AI19" s="23" t="str">
        <f t="shared" si="14"/>
        <v/>
      </c>
      <c r="AJ19" s="22">
        <f t="shared" si="14"/>
        <v>-2.8168519704799841E-3</v>
      </c>
      <c r="AK19" s="23" t="str">
        <f t="shared" si="14"/>
        <v/>
      </c>
      <c r="AL19" s="21"/>
      <c r="AM19" s="21"/>
      <c r="AN19" s="42" t="str">
        <f t="shared" ref="AN19:AN21" si="16">IF((AL19=AM19),(IF(AND(AI19&gt;(-0.5%*D$17),AI19&lt;(0.5%*D$17),AE19&lt;=150,AG19&lt;=150,(COUNTBLANK(D19:AK19)=0)),"Pass","Fail")),IF(COUNTA(D19:AK19)=0,"","Fail"))</f>
        <v>Fail</v>
      </c>
      <c r="AO19" s="65">
        <f>IF(SEARCH("OffMed",C19),Sheet3!B$2,(IF(SEARCH("OffLrg",C19),Sheet3!C$2,Sheet3!F$2)))</f>
        <v>53600</v>
      </c>
      <c r="AP19" s="35"/>
      <c r="AQ19" s="35"/>
      <c r="AR19" s="39"/>
    </row>
    <row r="20" spans="1:44" s="24" customFormat="1" ht="25.5" hidden="1" customHeight="1" x14ac:dyDescent="0.2">
      <c r="A20" s="8">
        <v>16</v>
      </c>
      <c r="B20" s="69" t="s">
        <v>540</v>
      </c>
      <c r="C20" s="18" t="s">
        <v>125</v>
      </c>
      <c r="D20" s="21">
        <f>INDEX(Sheet1!$C$5:$BD$193,MATCH($C20,Sheet1!$C$5:$C$193,0),54)</f>
        <v>192.709</v>
      </c>
      <c r="E20" s="45"/>
      <c r="F20" s="19">
        <f>(INDEX(Sheet1!$C$5:$BD$193,MATCH($C20,Sheet1!$C$5:$C$193,0),18))/$AO20</f>
        <v>6.254365671641791</v>
      </c>
      <c r="G20" s="20"/>
      <c r="H20" s="19">
        <f>(INDEX(Sheet1!$C$5:$BD$193,MATCH($C20,Sheet1!$C$5:$C$193,0),30))/$AO20</f>
        <v>4.0938059701492543E-2</v>
      </c>
      <c r="I20" s="20"/>
      <c r="J20" s="19">
        <f t="shared" si="1"/>
        <v>25.433622742401287</v>
      </c>
      <c r="K20" s="20"/>
      <c r="L20" s="19">
        <f>(((INDEX(Sheet1!$C$5:$BD$193,MATCH($C20,Sheet1!$C$5:$C$193,0),11))*3.4121416)+((INDEX(Sheet1!$C$5:$BD$193,MATCH($C20,Sheet1!$C$5:$C$193,0),23))*99.976))/$AO20</f>
        <v>2.0278620243880017</v>
      </c>
      <c r="M20" s="20"/>
      <c r="N20" s="19">
        <f>(((INDEX(Sheet1!$C$5:$BD$193,MATCH($C20,Sheet1!$C$5:$C$193,0),12))*3.4121416)+((INDEX(Sheet1!$C$5:$BD$193,MATCH($C20,Sheet1!$C$5:$C$193,0),24))*99.976))/$AO20</f>
        <v>13.974629632746268</v>
      </c>
      <c r="O20" s="20"/>
      <c r="P20" s="19">
        <f>(((INDEX(Sheet1!$C$5:$BD$193,MATCH($C20,Sheet1!$C$5:$C$193,0),17))*3.4121416)+((INDEX(Sheet1!$C$5:$BD$193,MATCH($C20,Sheet1!$C$5:$C$193,0),29))*99.976))/$AO20</f>
        <v>4.993904771225373</v>
      </c>
      <c r="Q20" s="20"/>
      <c r="R20" s="19">
        <f>(((INDEX(Sheet1!$C$5:$BD$193,MATCH($C20,Sheet1!$C$5:$C$193,0),31))+(INDEX(Sheet1!$C$5:$BD$193,MATCH($C20,Sheet1!$C$5:$C$193,0),32)))*99.976)/$AO20</f>
        <v>0</v>
      </c>
      <c r="S20" s="20"/>
      <c r="T20" s="21">
        <f>(((INDEX(Sheet1!$C$5:$BD$193,MATCH($C20,Sheet1!$C$5:$C$193,0),19))+(INDEX(Sheet1!$C$5:$BD$193,MATCH($C20,Sheet1!$C$5:$C$193,0),20)))*3.4121416)/$AO20</f>
        <v>14.622618239955223</v>
      </c>
      <c r="U20" s="20"/>
      <c r="V20" s="19">
        <f>(((INDEX(Sheet1!$C$5:$BD$193,MATCH($C20,Sheet1!$C$5:$C$193,0),13))*3.4121416)+((INDEX(Sheet1!$C$5:$BD$193,MATCH($C20,Sheet1!$C$5:$C$193,0),25))*99.976))/$AO20</f>
        <v>2.2774962970910453</v>
      </c>
      <c r="W20" s="20"/>
      <c r="X20" s="19">
        <f>(((INDEX(Sheet1!$C$5:$BD$193,MATCH($C20,Sheet1!$C$5:C$193,0),15))*3.4121416)+((INDEX(Sheet1!$C$5:$BD$193,MATCH($C20,Sheet1!$C$5:C$193,0),27))*99.976))/$AO20</f>
        <v>9.4404918443134339E-2</v>
      </c>
      <c r="Y20" s="20"/>
      <c r="Z20" s="19">
        <f>(((INDEX(Sheet1!$C$5:$BD$193,MATCH($C20,Sheet1!$C$5:C$193,0),14))*3.4121416)+((INDEX(Sheet1!$C$5:$BD$193,MATCH($C20,Sheet1!$C$5:C$193,0),26))*99.976))/$AO20</f>
        <v>0</v>
      </c>
      <c r="AA20" s="20"/>
      <c r="AB20" s="19">
        <f>(((INDEX(Sheet1!$C$5:$BD$193,MATCH($C20,Sheet1!$C$5:C$193,0),16))*3.4121416)+((INDEX(Sheet1!$C$5:$BD$193,MATCH($C20,Sheet1!$C$5:C$193,0),28))*99.976))/$AO20</f>
        <v>2.0653250985074627</v>
      </c>
      <c r="AC20" s="20"/>
      <c r="AD20" s="28">
        <v>0</v>
      </c>
      <c r="AE20" s="29"/>
      <c r="AF20" s="28">
        <v>0</v>
      </c>
      <c r="AG20" s="29"/>
      <c r="AH20" s="22">
        <f t="shared" si="15"/>
        <v>-1.5278565552200108E-2</v>
      </c>
      <c r="AI20" s="23" t="str">
        <f t="shared" si="14"/>
        <v/>
      </c>
      <c r="AJ20" s="22">
        <f t="shared" si="14"/>
        <v>-1.9413755480868464E-2</v>
      </c>
      <c r="AK20" s="23" t="str">
        <f t="shared" si="14"/>
        <v/>
      </c>
      <c r="AL20" s="21" t="str">
        <f>IF(AND(AH20&gt;0,AI20&gt;0), "Yes", "No")</f>
        <v>No</v>
      </c>
      <c r="AM20" s="21" t="str">
        <f>IF(AND(AH20&lt;0,AI20&lt;0), "No", "Yes")</f>
        <v>Yes</v>
      </c>
      <c r="AN20" s="42" t="str">
        <f t="shared" si="16"/>
        <v>Fail</v>
      </c>
      <c r="AO20" s="65">
        <f>IF(SEARCH("OffMed",C20),Sheet3!B$2,(IF(SEARCH("OffLrg",C20),Sheet3!C$2,Sheet3!F$2)))</f>
        <v>53600</v>
      </c>
      <c r="AP20" s="35"/>
      <c r="AQ20" s="35"/>
      <c r="AR20" s="39"/>
    </row>
    <row r="21" spans="1:44" s="24" customFormat="1" ht="23.25" hidden="1" customHeight="1" x14ac:dyDescent="0.2">
      <c r="A21" s="8">
        <v>13</v>
      </c>
      <c r="B21" s="69" t="s">
        <v>540</v>
      </c>
      <c r="C21" s="18" t="s">
        <v>126</v>
      </c>
      <c r="D21" s="21">
        <f>INDEX(Sheet1!$C$5:$BD$193,MATCH($C21,Sheet1!$C$5:$C$193,0),54)</f>
        <v>191.34</v>
      </c>
      <c r="E21" s="45"/>
      <c r="F21" s="19">
        <f>(INDEX(Sheet1!$C$5:$BD$193,MATCH($C21,Sheet1!$C$5:$C$193,0),18))/$AO21</f>
        <v>6.2342164179104476</v>
      </c>
      <c r="G21" s="20"/>
      <c r="H21" s="19">
        <f>(INDEX(Sheet1!$C$5:$BD$193,MATCH($C21,Sheet1!$C$5:$C$193,0),30))/$AO21</f>
        <v>3.8838432835820891E-2</v>
      </c>
      <c r="I21" s="20"/>
      <c r="J21" s="19">
        <f t="shared" si="1"/>
        <v>25.154899339218741</v>
      </c>
      <c r="K21" s="20"/>
      <c r="L21" s="19">
        <f>(((INDEX(Sheet1!$C$5:$BD$193,MATCH($C21,Sheet1!$C$5:$C$193,0),11))*3.4121416)+((INDEX(Sheet1!$C$5:$BD$193,MATCH($C21,Sheet1!$C$5:$C$193,0),23))*99.976))/$AO21</f>
        <v>1.8179009135684416</v>
      </c>
      <c r="M21" s="20"/>
      <c r="N21" s="19">
        <f>(((INDEX(Sheet1!$C$5:$BD$193,MATCH($C21,Sheet1!$C$5:$C$193,0),12))*3.4121416)+((INDEX(Sheet1!$C$5:$BD$193,MATCH($C21,Sheet1!$C$5:$C$193,0),24))*99.976))/$AO21</f>
        <v>13.911670527477613</v>
      </c>
      <c r="O21" s="20"/>
      <c r="P21" s="19">
        <f>(((INDEX(Sheet1!$C$5:$BD$193,MATCH($C21,Sheet1!$C$5:$C$193,0),17))*3.4121416)+((INDEX(Sheet1!$C$5:$BD$193,MATCH($C21,Sheet1!$C$5:$C$193,0),29))*99.976))/$AO21</f>
        <v>4.9940702855567167</v>
      </c>
      <c r="Q21" s="20"/>
      <c r="R21" s="19">
        <f>(((INDEX(Sheet1!$C$5:$BD$193,MATCH($C21,Sheet1!$C$5:$C$193,0),31))+(INDEX(Sheet1!$C$5:$BD$193,MATCH($C21,Sheet1!$C$5:$C$193,0),32)))*99.976)/$AO21</f>
        <v>0</v>
      </c>
      <c r="S21" s="20"/>
      <c r="T21" s="21">
        <f>(((INDEX(Sheet1!$C$5:$BD$193,MATCH($C21,Sheet1!$C$5:$C$193,0),19))+(INDEX(Sheet1!$C$5:$BD$193,MATCH($C21,Sheet1!$C$5:$C$193,0),20)))*3.4121416)/$AO21</f>
        <v>14.622618239955223</v>
      </c>
      <c r="U21" s="20"/>
      <c r="V21" s="19">
        <f>(((INDEX(Sheet1!$C$5:$BD$193,MATCH($C21,Sheet1!$C$5:$C$193,0),13))*3.4121416)+((INDEX(Sheet1!$C$5:$BD$193,MATCH($C21,Sheet1!$C$5:$C$193,0),25))*99.976))/$AO21</f>
        <v>2.2751090711582092</v>
      </c>
      <c r="W21" s="20"/>
      <c r="X21" s="19">
        <f>(((INDEX(Sheet1!$C$5:$BD$193,MATCH($C21,Sheet1!$C$5:C$193,0),15))*3.4121416)+((INDEX(Sheet1!$C$5:$BD$193,MATCH($C21,Sheet1!$C$5:C$193,0),27))*99.976))/$AO21</f>
        <v>9.0823442950298525E-2</v>
      </c>
      <c r="Y21" s="20"/>
      <c r="Z21" s="19">
        <f>(((INDEX(Sheet1!$C$5:$BD$193,MATCH($C21,Sheet1!$C$5:C$193,0),14))*3.4121416)+((INDEX(Sheet1!$C$5:$BD$193,MATCH($C21,Sheet1!$C$5:C$193,0),26))*99.976))/$AO21</f>
        <v>0</v>
      </c>
      <c r="AA21" s="20"/>
      <c r="AB21" s="19">
        <f>(((INDEX(Sheet1!$C$5:$BD$193,MATCH($C21,Sheet1!$C$5:C$193,0),16))*3.4121416)+((INDEX(Sheet1!$C$5:$BD$193,MATCH($C21,Sheet1!$C$5:C$193,0),28))*99.976))/$AO21</f>
        <v>2.0653250985074627</v>
      </c>
      <c r="AC21" s="20"/>
      <c r="AD21" s="28">
        <v>0</v>
      </c>
      <c r="AE21" s="29"/>
      <c r="AF21" s="28">
        <v>0</v>
      </c>
      <c r="AG21" s="29"/>
      <c r="AH21" s="22">
        <f t="shared" si="15"/>
        <v>-2.2274002422087026E-2</v>
      </c>
      <c r="AI21" s="23" t="str">
        <f t="shared" si="14"/>
        <v/>
      </c>
      <c r="AJ21" s="22">
        <f t="shared" si="14"/>
        <v>-2.2572841802902241E-2</v>
      </c>
      <c r="AK21" s="23" t="str">
        <f t="shared" si="14"/>
        <v/>
      </c>
      <c r="AL21" s="21" t="str">
        <f t="shared" ref="AL21:AL22" si="17">IF(AND(AH21&gt;0,AI21&gt;0), "Yes", "No")</f>
        <v>No</v>
      </c>
      <c r="AM21" s="21" t="str">
        <f t="shared" ref="AM21:AM22" si="18">IF(AND(AH21&lt;0,AI21&lt;0), "No", "Yes")</f>
        <v>Yes</v>
      </c>
      <c r="AN21" s="42" t="str">
        <f t="shared" si="16"/>
        <v>Fail</v>
      </c>
      <c r="AO21" s="65">
        <f>IF(SEARCH("OffMed",C21),Sheet3!B$2,(IF(SEARCH("OffLrg",C21),Sheet3!C$2,Sheet3!F$2)))</f>
        <v>53600</v>
      </c>
      <c r="AP21" s="35"/>
      <c r="AQ21" s="35"/>
      <c r="AR21" s="39"/>
    </row>
    <row r="22" spans="1:44" s="7" customFormat="1" ht="25.5" customHeight="1" x14ac:dyDescent="0.2">
      <c r="A22" s="6">
        <v>5</v>
      </c>
      <c r="B22" s="69" t="s">
        <v>540</v>
      </c>
      <c r="C22" s="17" t="s">
        <v>127</v>
      </c>
      <c r="D22" s="21">
        <f>INDEX(Sheet1!$C$5:$BD$193,MATCH($C22,Sheet1!$C$5:$C$193,0),54)</f>
        <v>125.58799999999999</v>
      </c>
      <c r="E22" s="45"/>
      <c r="F22" s="19">
        <f>(INDEX(Sheet1!$C$5:$BD$193,MATCH($C22,Sheet1!$C$5:$C$193,0),18))/$AO22</f>
        <v>3.0827611940298509</v>
      </c>
      <c r="G22" s="20"/>
      <c r="H22" s="19">
        <f>(INDEX(Sheet1!$C$5:$BD$193,MATCH($C22,Sheet1!$C$5:$C$193,0),30))/$AO22</f>
        <v>0.16307350746268656</v>
      </c>
      <c r="I22" s="20"/>
      <c r="J22" s="19">
        <f t="shared" si="1"/>
        <v>26.822282482414334</v>
      </c>
      <c r="K22" s="20"/>
      <c r="L22" s="19">
        <f>(((INDEX(Sheet1!$C$5:$BD$193,MATCH($C22,Sheet1!$C$5:$C$193,0),11))*3.4121416)+((INDEX(Sheet1!$C$5:$BD$193,MATCH($C22,Sheet1!$C$5:$C$193,0),23))*99.976))/$AO22</f>
        <v>13.549061094282246</v>
      </c>
      <c r="M22" s="20"/>
      <c r="N22" s="19">
        <f>(((INDEX(Sheet1!$C$5:$BD$193,MATCH($C22,Sheet1!$C$5:$C$193,0),12))*3.4121416)+((INDEX(Sheet1!$C$5:$BD$193,MATCH($C22,Sheet1!$C$5:$C$193,0),24))*99.976))/$AO22</f>
        <v>3.1260755420164177</v>
      </c>
      <c r="O22" s="20"/>
      <c r="P22" s="19">
        <f>(((INDEX(Sheet1!$C$5:$BD$193,MATCH($C22,Sheet1!$C$5:$C$193,0),17))*3.4121416)+((INDEX(Sheet1!$C$5:$BD$193,MATCH($C22,Sheet1!$C$5:$C$193,0),29))*99.976))/$AO22</f>
        <v>4.9928798555582086</v>
      </c>
      <c r="Q22" s="20"/>
      <c r="R22" s="19">
        <f>(((INDEX(Sheet1!$C$5:$BD$193,MATCH($C22,Sheet1!$C$5:$C$193,0),31))+(INDEX(Sheet1!$C$5:$BD$193,MATCH($C22,Sheet1!$C$5:$C$193,0),32)))*99.976)/$AO22</f>
        <v>0</v>
      </c>
      <c r="S22" s="20"/>
      <c r="T22" s="21">
        <f>(((INDEX(Sheet1!$C$5:$BD$193,MATCH($C22,Sheet1!$C$5:$C$193,0),19))+(INDEX(Sheet1!$C$5:$BD$193,MATCH($C22,Sheet1!$C$5:$C$193,0),20)))*3.4121416)/$AO22</f>
        <v>14.622618239955223</v>
      </c>
      <c r="U22" s="20"/>
      <c r="V22" s="19">
        <f>(((INDEX(Sheet1!$C$5:$BD$193,MATCH($C22,Sheet1!$C$5:$C$193,0),13))*3.4121416)+((INDEX(Sheet1!$C$5:$BD$193,MATCH($C22,Sheet1!$C$5:$C$193,0),25))*99.976))/$AO22</f>
        <v>2.0532944034149256</v>
      </c>
      <c r="W22" s="20"/>
      <c r="X22" s="19">
        <f>(((INDEX(Sheet1!$C$5:$BD$193,MATCH($C22,Sheet1!$C$5:C$193,0),15))*3.4121416)+((INDEX(Sheet1!$C$5:$BD$193,MATCH($C22,Sheet1!$C$5:C$193,0),27))*99.976))/$AO22</f>
        <v>0.34415203938134331</v>
      </c>
      <c r="Y22" s="20"/>
      <c r="Z22" s="19">
        <f>(((INDEX(Sheet1!$C$5:$BD$193,MATCH($C22,Sheet1!$C$5:C$193,0),14))*3.4121416)+((INDEX(Sheet1!$C$5:$BD$193,MATCH($C22,Sheet1!$C$5:C$193,0),26))*99.976))/$AO22</f>
        <v>0</v>
      </c>
      <c r="AA22" s="20"/>
      <c r="AB22" s="19">
        <f>(((INDEX(Sheet1!$C$5:$BD$193,MATCH($C22,Sheet1!$C$5:C$193,0),16))*3.4121416)+((INDEX(Sheet1!$C$5:$BD$193,MATCH($C22,Sheet1!$C$5:C$193,0),28))*99.976))/$AO22</f>
        <v>2.7568195477611939</v>
      </c>
      <c r="AC22" s="20"/>
      <c r="AD22" s="28">
        <v>0</v>
      </c>
      <c r="AE22" s="29"/>
      <c r="AF22" s="28">
        <v>0</v>
      </c>
      <c r="AG22" s="29"/>
      <c r="AH22" s="77"/>
      <c r="AI22" s="43"/>
      <c r="AJ22" s="77"/>
      <c r="AK22" s="43"/>
      <c r="AL22" s="73" t="str">
        <f t="shared" si="17"/>
        <v>No</v>
      </c>
      <c r="AM22" s="73" t="str">
        <f t="shared" si="18"/>
        <v>Yes</v>
      </c>
      <c r="AN22" s="78"/>
      <c r="AO22" s="65">
        <f>IF(SEARCH("OffMed",C22),Sheet3!B$2,(IF(SEARCH("OffLrg",C22),Sheet3!C$2,Sheet3!F$2)))</f>
        <v>53600</v>
      </c>
      <c r="AP22" s="38"/>
      <c r="AQ22" s="38"/>
      <c r="AR22" s="33"/>
    </row>
    <row r="23" spans="1:44" s="24" customFormat="1" ht="25.5" hidden="1" customHeight="1" x14ac:dyDescent="0.2">
      <c r="A23" s="8">
        <v>8</v>
      </c>
      <c r="B23" s="69" t="s">
        <v>540</v>
      </c>
      <c r="C23" s="18" t="s">
        <v>128</v>
      </c>
      <c r="D23" s="21">
        <f>INDEX(Sheet1!$C$5:$BD$193,MATCH($C23,Sheet1!$C$5:$C$193,0),54)</f>
        <v>125.375</v>
      </c>
      <c r="E23" s="45"/>
      <c r="F23" s="19">
        <f>(INDEX(Sheet1!$C$5:$BD$193,MATCH($C23,Sheet1!$C$5:$C$193,0),18))/$AO23</f>
        <v>3.0915858208955225</v>
      </c>
      <c r="G23" s="20"/>
      <c r="H23" s="19">
        <f>(INDEX(Sheet1!$C$5:$BD$193,MATCH($C23,Sheet1!$C$5:$C$193,0),30))/$AO23</f>
        <v>0.16008302238805971</v>
      </c>
      <c r="I23" s="20"/>
      <c r="J23" s="19">
        <f t="shared" si="1"/>
        <v>26.553351881458973</v>
      </c>
      <c r="K23" s="20"/>
      <c r="L23" s="19">
        <f>(((INDEX(Sheet1!$C$5:$BD$193,MATCH($C23,Sheet1!$C$5:$C$193,0),11))*3.4121416)+((INDEX(Sheet1!$C$5:$BD$193,MATCH($C23,Sheet1!$C$5:$C$193,0),23))*99.976))/$AO23</f>
        <v>13.250029165797782</v>
      </c>
      <c r="M23" s="20"/>
      <c r="N23" s="19">
        <f>(((INDEX(Sheet1!$C$5:$BD$193,MATCH($C23,Sheet1!$C$5:$C$193,0),12))*3.4121416)+((INDEX(Sheet1!$C$5:$BD$193,MATCH($C23,Sheet1!$C$5:$C$193,0),24))*99.976))/$AO23</f>
        <v>3.1443648756298503</v>
      </c>
      <c r="O23" s="20"/>
      <c r="P23" s="19">
        <f>(((INDEX(Sheet1!$C$5:$BD$193,MATCH($C23,Sheet1!$C$5:$C$193,0),17))*3.4121416)+((INDEX(Sheet1!$C$5:$BD$193,MATCH($C23,Sheet1!$C$5:$C$193,0),29))*99.976))/$AO23</f>
        <v>4.9928798555582086</v>
      </c>
      <c r="Q23" s="20"/>
      <c r="R23" s="19">
        <f>(((INDEX(Sheet1!$C$5:$BD$193,MATCH($C23,Sheet1!$C$5:$C$193,0),31))+(INDEX(Sheet1!$C$5:$BD$193,MATCH($C23,Sheet1!$C$5:$C$193,0),32)))*99.976)/$AO23</f>
        <v>0</v>
      </c>
      <c r="S23" s="20"/>
      <c r="T23" s="21">
        <f>(((INDEX(Sheet1!$C$5:$BD$193,MATCH($C23,Sheet1!$C$5:$C$193,0),19))+(INDEX(Sheet1!$C$5:$BD$193,MATCH($C23,Sheet1!$C$5:$C$193,0),20)))*3.4121416)/$AO23</f>
        <v>14.622618239955223</v>
      </c>
      <c r="U23" s="20"/>
      <c r="V23" s="19">
        <f>(((INDEX(Sheet1!$C$5:$BD$193,MATCH($C23,Sheet1!$C$5:$C$193,0),13))*3.4121416)+((INDEX(Sheet1!$C$5:$BD$193,MATCH($C23,Sheet1!$C$5:$C$193,0),25))*99.976))/$AO23</f>
        <v>2.069228340774627</v>
      </c>
      <c r="W23" s="20"/>
      <c r="X23" s="19">
        <f>(((INDEX(Sheet1!$C$5:$BD$193,MATCH($C23,Sheet1!$C$5:C$193,0),15))*3.4121416)+((INDEX(Sheet1!$C$5:$BD$193,MATCH($C23,Sheet1!$C$5:C$193,0),27))*99.976))/$AO23</f>
        <v>0.34003009593731343</v>
      </c>
      <c r="Y23" s="20"/>
      <c r="Z23" s="19">
        <f>(((INDEX(Sheet1!$C$5:$BD$193,MATCH($C23,Sheet1!$C$5:C$193,0),14))*3.4121416)+((INDEX(Sheet1!$C$5:$BD$193,MATCH($C23,Sheet1!$C$5:C$193,0),26))*99.976))/$AO23</f>
        <v>0</v>
      </c>
      <c r="AA23" s="20"/>
      <c r="AB23" s="19">
        <f>(((INDEX(Sheet1!$C$5:$BD$193,MATCH($C23,Sheet1!$C$5:C$193,0),16))*3.4121416)+((INDEX(Sheet1!$C$5:$BD$193,MATCH($C23,Sheet1!$C$5:C$193,0),28))*99.976))/$AO23</f>
        <v>2.7568195477611939</v>
      </c>
      <c r="AC23" s="20"/>
      <c r="AD23" s="28">
        <v>0</v>
      </c>
      <c r="AE23" s="29"/>
      <c r="AF23" s="28">
        <v>0</v>
      </c>
      <c r="AG23" s="29"/>
      <c r="AH23" s="22">
        <f>IF(D23=0,"",(D23-D$22)/D$22)</f>
        <v>-1.696021912921568E-3</v>
      </c>
      <c r="AI23" s="23" t="str">
        <f t="shared" ref="AI23:AK26" si="19">IF(E23=0,"",(E23-E$22)/E$22)</f>
        <v/>
      </c>
      <c r="AJ23" s="22">
        <f t="shared" si="19"/>
        <v>2.8625723208017279E-3</v>
      </c>
      <c r="AK23" s="23" t="str">
        <f t="shared" si="19"/>
        <v/>
      </c>
      <c r="AL23" s="21"/>
      <c r="AM23" s="21"/>
      <c r="AN23" s="42" t="str">
        <f>IF((AL23=AM23),(IF(AND(AI23&gt;(-0.5%*D$22),AI23&lt;(0.5%*D$22),AE23&lt;=150,AG23&lt;=150,(COUNTBLANK(D23:AK23)=0)),"Pass","Fail")),IF(COUNTA(D23:AK23)=0,"","Fail"))</f>
        <v>Fail</v>
      </c>
      <c r="AO23" s="65">
        <f>IF(SEARCH("OffMed",C23),Sheet3!B$2,(IF(SEARCH("OffLrg",C23),Sheet3!C$2,Sheet3!F$2)))</f>
        <v>53600</v>
      </c>
      <c r="AP23" s="35"/>
      <c r="AQ23" s="35"/>
      <c r="AR23" s="39"/>
    </row>
    <row r="24" spans="1:44" s="24" customFormat="1" ht="25.5" hidden="1" customHeight="1" x14ac:dyDescent="0.2">
      <c r="A24" s="8">
        <v>9</v>
      </c>
      <c r="B24" s="69" t="s">
        <v>540</v>
      </c>
      <c r="C24" s="18" t="s">
        <v>129</v>
      </c>
      <c r="D24" s="21">
        <f>INDEX(Sheet1!$C$5:$BD$193,MATCH($C24,Sheet1!$C$5:$C$193,0),54)</f>
        <v>124.05500000000001</v>
      </c>
      <c r="E24" s="45"/>
      <c r="F24" s="19">
        <f>(INDEX(Sheet1!$C$5:$BD$193,MATCH($C24,Sheet1!$C$5:$C$193,0),18))/$AO24</f>
        <v>3.0936380597014925</v>
      </c>
      <c r="G24" s="20"/>
      <c r="H24" s="19">
        <f>(INDEX(Sheet1!$C$5:$BD$193,MATCH($C24,Sheet1!$C$5:$C$193,0),30))/$AO24</f>
        <v>0.15242350746268657</v>
      </c>
      <c r="I24" s="20"/>
      <c r="J24" s="19">
        <f t="shared" si="1"/>
        <v>25.794608823748288</v>
      </c>
      <c r="K24" s="20"/>
      <c r="L24" s="19">
        <f>(((INDEX(Sheet1!$C$5:$BD$193,MATCH($C24,Sheet1!$C$5:$C$193,0),11))*3.4121416)+((INDEX(Sheet1!$C$5:$BD$193,MATCH($C24,Sheet1!$C$5:$C$193,0),23))*99.976))/$AO24</f>
        <v>12.484120610727093</v>
      </c>
      <c r="M24" s="20"/>
      <c r="N24" s="19">
        <f>(((INDEX(Sheet1!$C$5:$BD$193,MATCH($C24,Sheet1!$C$5:$C$193,0),12))*3.4121416)+((INDEX(Sheet1!$C$5:$BD$193,MATCH($C24,Sheet1!$C$5:$C$193,0),24))*99.976))/$AO24</f>
        <v>3.151602944658209</v>
      </c>
      <c r="O24" s="20"/>
      <c r="P24" s="19">
        <f>(((INDEX(Sheet1!$C$5:$BD$193,MATCH($C24,Sheet1!$C$5:$C$193,0),17))*3.4121416)+((INDEX(Sheet1!$C$5:$BD$193,MATCH($C24,Sheet1!$C$5:$C$193,0),29))*99.976))/$AO24</f>
        <v>4.9930962973761197</v>
      </c>
      <c r="Q24" s="20"/>
      <c r="R24" s="19">
        <f>(((INDEX(Sheet1!$C$5:$BD$193,MATCH($C24,Sheet1!$C$5:$C$193,0),31))+(INDEX(Sheet1!$C$5:$BD$193,MATCH($C24,Sheet1!$C$5:$C$193,0),32)))*99.976)/$AO24</f>
        <v>0</v>
      </c>
      <c r="S24" s="20"/>
      <c r="T24" s="21">
        <f>(((INDEX(Sheet1!$C$5:$BD$193,MATCH($C24,Sheet1!$C$5:$C$193,0),19))+(INDEX(Sheet1!$C$5:$BD$193,MATCH($C24,Sheet1!$C$5:$C$193,0),20)))*3.4121416)/$AO24</f>
        <v>14.622618239955223</v>
      </c>
      <c r="U24" s="20"/>
      <c r="V24" s="19">
        <f>(((INDEX(Sheet1!$C$5:$BD$193,MATCH($C24,Sheet1!$C$5:$C$193,0),13))*3.4121416)+((INDEX(Sheet1!$C$5:$BD$193,MATCH($C24,Sheet1!$C$5:$C$193,0),25))*99.976))/$AO24</f>
        <v>2.0793183490507463</v>
      </c>
      <c r="W24" s="20"/>
      <c r="X24" s="19">
        <f>(((INDEX(Sheet1!$C$5:$BD$193,MATCH($C24,Sheet1!$C$5:C$193,0),15))*3.4121416)+((INDEX(Sheet1!$C$5:$BD$193,MATCH($C24,Sheet1!$C$5:C$193,0),27))*99.976))/$AO24</f>
        <v>0.32965107417492534</v>
      </c>
      <c r="Y24" s="20"/>
      <c r="Z24" s="19">
        <f>(((INDEX(Sheet1!$C$5:$BD$193,MATCH($C24,Sheet1!$C$5:C$193,0),14))*3.4121416)+((INDEX(Sheet1!$C$5:$BD$193,MATCH($C24,Sheet1!$C$5:C$193,0),26))*99.976))/$AO24</f>
        <v>0</v>
      </c>
      <c r="AA24" s="20"/>
      <c r="AB24" s="19">
        <f>(((INDEX(Sheet1!$C$5:$BD$193,MATCH($C24,Sheet1!$C$5:C$193,0),16))*3.4121416)+((INDEX(Sheet1!$C$5:$BD$193,MATCH($C24,Sheet1!$C$5:C$193,0),28))*99.976))/$AO24</f>
        <v>2.7568195477611939</v>
      </c>
      <c r="AC24" s="20"/>
      <c r="AD24" s="28">
        <v>0</v>
      </c>
      <c r="AE24" s="29"/>
      <c r="AF24" s="28">
        <v>0</v>
      </c>
      <c r="AG24" s="29"/>
      <c r="AH24" s="22">
        <f t="shared" ref="AH24:AH26" si="20">IF(D24=0,"",(D24-D$22)/D$22)</f>
        <v>-1.2206580246520266E-2</v>
      </c>
      <c r="AI24" s="23" t="str">
        <f t="shared" si="19"/>
        <v/>
      </c>
      <c r="AJ24" s="22">
        <f t="shared" si="19"/>
        <v>3.5282868140114089E-3</v>
      </c>
      <c r="AK24" s="23" t="str">
        <f t="shared" si="19"/>
        <v/>
      </c>
      <c r="AL24" s="21" t="str">
        <f>IF(AND(AH24&gt;0,AI24&gt;0), "Yes", "No")</f>
        <v>No</v>
      </c>
      <c r="AM24" s="21" t="str">
        <f>IF(AND(AH24&lt;0,AI24&lt;0), "No", "Yes")</f>
        <v>Yes</v>
      </c>
      <c r="AN24" s="42" t="str">
        <f t="shared" ref="AN24:AN26" si="21">IF((AL24=AM24),(IF(AND(AI24&gt;(-0.5%*D$22),AI24&lt;(0.5%*D$22),AE24&lt;=150,AG24&lt;=150,(COUNTBLANK(D24:AK24)=0)),"Pass","Fail")),IF(COUNTA(D24:AK24)=0,"","Fail"))</f>
        <v>Fail</v>
      </c>
      <c r="AO24" s="65">
        <f>IF(SEARCH("OffMed",C24),Sheet3!B$2,(IF(SEARCH("OffLrg",C24),Sheet3!C$2,Sheet3!F$2)))</f>
        <v>53600</v>
      </c>
      <c r="AP24" s="35"/>
      <c r="AQ24" s="35"/>
      <c r="AR24" s="39"/>
    </row>
    <row r="25" spans="1:44" s="24" customFormat="1" ht="25.5" hidden="1" customHeight="1" x14ac:dyDescent="0.2">
      <c r="A25" s="8">
        <v>15</v>
      </c>
      <c r="B25" s="69" t="s">
        <v>540</v>
      </c>
      <c r="C25" s="18" t="s">
        <v>130</v>
      </c>
      <c r="D25" s="21">
        <f>INDEX(Sheet1!$C$5:$BD$193,MATCH($C25,Sheet1!$C$5:$C$193,0),54)</f>
        <v>124.39400000000001</v>
      </c>
      <c r="E25" s="45"/>
      <c r="F25" s="19">
        <f>(INDEX(Sheet1!$C$5:$BD$193,MATCH($C25,Sheet1!$C$5:$C$193,0),18))/$AO25</f>
        <v>3.0220522388059701</v>
      </c>
      <c r="G25" s="20"/>
      <c r="H25" s="19">
        <f>(INDEX(Sheet1!$C$5:$BD$193,MATCH($C25,Sheet1!$C$5:$C$193,0),30))/$AO25</f>
        <v>0.16990205223880597</v>
      </c>
      <c r="I25" s="20"/>
      <c r="J25" s="19">
        <f t="shared" si="1"/>
        <v>27.297768611873469</v>
      </c>
      <c r="K25" s="20"/>
      <c r="L25" s="19">
        <f>(((INDEX(Sheet1!$C$5:$BD$193,MATCH($C25,Sheet1!$C$5:$C$193,0),11))*3.4121416)+((INDEX(Sheet1!$C$5:$BD$193,MATCH($C25,Sheet1!$C$5:$C$193,0),23))*99.976))/$AO25</f>
        <v>14.231876204524216</v>
      </c>
      <c r="M25" s="20"/>
      <c r="N25" s="19">
        <f>(((INDEX(Sheet1!$C$5:$BD$193,MATCH($C25,Sheet1!$C$5:$C$193,0),12))*3.4121416)+((INDEX(Sheet1!$C$5:$BD$193,MATCH($C25,Sheet1!$C$5:$C$193,0),24))*99.976))/$AO25</f>
        <v>2.991003115768657</v>
      </c>
      <c r="O25" s="20"/>
      <c r="P25" s="19">
        <f>(((INDEX(Sheet1!$C$5:$BD$193,MATCH($C25,Sheet1!$C$5:$C$193,0),17))*3.4121416)+((INDEX(Sheet1!$C$5:$BD$193,MATCH($C25,Sheet1!$C$5:$C$193,0),29))*99.976))/$AO25</f>
        <v>4.9928798555582086</v>
      </c>
      <c r="Q25" s="20"/>
      <c r="R25" s="19">
        <f>(((INDEX(Sheet1!$C$5:$BD$193,MATCH($C25,Sheet1!$C$5:$C$193,0),31))+(INDEX(Sheet1!$C$5:$BD$193,MATCH($C25,Sheet1!$C$5:$C$193,0),32)))*99.976)/$AO25</f>
        <v>0</v>
      </c>
      <c r="S25" s="20"/>
      <c r="T25" s="21">
        <f>(((INDEX(Sheet1!$C$5:$BD$193,MATCH($C25,Sheet1!$C$5:$C$193,0),19))+(INDEX(Sheet1!$C$5:$BD$193,MATCH($C25,Sheet1!$C$5:$C$193,0),20)))*3.4121416)/$AO25</f>
        <v>14.622618239955223</v>
      </c>
      <c r="U25" s="20"/>
      <c r="V25" s="19">
        <f>(((INDEX(Sheet1!$C$5:$BD$193,MATCH($C25,Sheet1!$C$5:$C$193,0),13))*3.4121416)+((INDEX(Sheet1!$C$5:$BD$193,MATCH($C25,Sheet1!$C$5:$C$193,0),25))*99.976))/$AO25</f>
        <v>1.9696842023432835</v>
      </c>
      <c r="W25" s="20"/>
      <c r="X25" s="19">
        <f>(((INDEX(Sheet1!$C$5:$BD$193,MATCH($C25,Sheet1!$C$5:C$193,0),15))*3.4121416)+((INDEX(Sheet1!$C$5:$BD$193,MATCH($C25,Sheet1!$C$5:C$193,0),27))*99.976))/$AO25</f>
        <v>0.35550568591791049</v>
      </c>
      <c r="Y25" s="20"/>
      <c r="Z25" s="19">
        <f>(((INDEX(Sheet1!$C$5:$BD$193,MATCH($C25,Sheet1!$C$5:C$193,0),14))*3.4121416)+((INDEX(Sheet1!$C$5:$BD$193,MATCH($C25,Sheet1!$C$5:C$193,0),26))*99.976))/$AO25</f>
        <v>0</v>
      </c>
      <c r="AA25" s="20"/>
      <c r="AB25" s="19">
        <f>(((INDEX(Sheet1!$C$5:$BD$193,MATCH($C25,Sheet1!$C$5:C$193,0),16))*3.4121416)+((INDEX(Sheet1!$C$5:$BD$193,MATCH($C25,Sheet1!$C$5:C$193,0),28))*99.976))/$AO25</f>
        <v>2.7568195477611939</v>
      </c>
      <c r="AC25" s="20"/>
      <c r="AD25" s="28">
        <v>0</v>
      </c>
      <c r="AE25" s="29"/>
      <c r="AF25" s="28">
        <v>0</v>
      </c>
      <c r="AG25" s="29"/>
      <c r="AH25" s="22">
        <f t="shared" si="20"/>
        <v>-9.5072777653915069E-3</v>
      </c>
      <c r="AI25" s="23" t="str">
        <f t="shared" si="19"/>
        <v/>
      </c>
      <c r="AJ25" s="22">
        <f t="shared" si="19"/>
        <v>-1.9693045099131026E-2</v>
      </c>
      <c r="AK25" s="23" t="str">
        <f t="shared" si="19"/>
        <v/>
      </c>
      <c r="AL25" s="21"/>
      <c r="AM25" s="21"/>
      <c r="AN25" s="42" t="str">
        <f t="shared" si="21"/>
        <v>Fail</v>
      </c>
      <c r="AO25" s="65">
        <f>IF(SEARCH("OffMed",C25),Sheet3!B$2,(IF(SEARCH("OffLrg",C25),Sheet3!C$2,Sheet3!F$2)))</f>
        <v>53600</v>
      </c>
      <c r="AP25" s="35"/>
      <c r="AQ25" s="35"/>
      <c r="AR25" s="39"/>
    </row>
    <row r="26" spans="1:44" s="24" customFormat="1" ht="25.5" customHeight="1" x14ac:dyDescent="0.2">
      <c r="A26" s="8">
        <v>12</v>
      </c>
      <c r="B26" s="69" t="s">
        <v>540</v>
      </c>
      <c r="C26" s="18" t="s">
        <v>131</v>
      </c>
      <c r="D26" s="21">
        <f>INDEX(Sheet1!$C$5:$BD$193,MATCH($C26,Sheet1!$C$5:$C$193,0),54)</f>
        <v>122.751</v>
      </c>
      <c r="E26" s="45"/>
      <c r="F26" s="19">
        <f>(INDEX(Sheet1!$C$5:$BD$193,MATCH($C26,Sheet1!$C$5:$C$193,0),18))/$AO26</f>
        <v>3.0305970149253731</v>
      </c>
      <c r="G26" s="20"/>
      <c r="H26" s="19">
        <f>(INDEX(Sheet1!$C$5:$BD$193,MATCH($C26,Sheet1!$C$5:$C$193,0),30))/$AO26</f>
        <v>0.15886847014925373</v>
      </c>
      <c r="I26" s="20"/>
      <c r="J26" s="19">
        <f t="shared" si="1"/>
        <v>26.223841533227869</v>
      </c>
      <c r="K26" s="20"/>
      <c r="L26" s="19">
        <f>(((INDEX(Sheet1!$C$5:$BD$193,MATCH($C26,Sheet1!$C$5:$C$193,0),11))*3.4121416)+((INDEX(Sheet1!$C$5:$BD$193,MATCH($C26,Sheet1!$C$5:$C$193,0),23))*99.976))/$AO26</f>
        <v>13.128579244375333</v>
      </c>
      <c r="M26" s="20"/>
      <c r="N26" s="19">
        <f>(((INDEX(Sheet1!$C$5:$BD$193,MATCH($C26,Sheet1!$C$5:$C$193,0),12))*3.4121416)+((INDEX(Sheet1!$C$5:$BD$193,MATCH($C26,Sheet1!$C$5:$C$193,0),24))*99.976))/$AO26</f>
        <v>3.0131183768104481</v>
      </c>
      <c r="O26" s="20"/>
      <c r="P26" s="19">
        <f>(((INDEX(Sheet1!$C$5:$BD$193,MATCH($C26,Sheet1!$C$5:$C$193,0),17))*3.4121416)+((INDEX(Sheet1!$C$5:$BD$193,MATCH($C26,Sheet1!$C$5:$C$193,0),29))*99.976))/$AO26</f>
        <v>4.9930962973761197</v>
      </c>
      <c r="Q26" s="20"/>
      <c r="R26" s="19">
        <f>(((INDEX(Sheet1!$C$5:$BD$193,MATCH($C26,Sheet1!$C$5:$C$193,0),31))+(INDEX(Sheet1!$C$5:$BD$193,MATCH($C26,Sheet1!$C$5:$C$193,0),32)))*99.976)/$AO26</f>
        <v>0</v>
      </c>
      <c r="S26" s="20"/>
      <c r="T26" s="21">
        <f>(((INDEX(Sheet1!$C$5:$BD$193,MATCH($C26,Sheet1!$C$5:$C$193,0),19))+(INDEX(Sheet1!$C$5:$BD$193,MATCH($C26,Sheet1!$C$5:$C$193,0),20)))*3.4121416)/$AO26</f>
        <v>14.622618239955223</v>
      </c>
      <c r="U26" s="20"/>
      <c r="V26" s="19">
        <f>(((INDEX(Sheet1!$C$5:$BD$193,MATCH($C26,Sheet1!$C$5:$C$193,0),13))*3.4121416)+((INDEX(Sheet1!$C$5:$BD$193,MATCH($C26,Sheet1!$C$5:$C$193,0),25))*99.976))/$AO26</f>
        <v>1.9906663268089551</v>
      </c>
      <c r="W26" s="20"/>
      <c r="X26" s="19">
        <f>(((INDEX(Sheet1!$C$5:$BD$193,MATCH($C26,Sheet1!$C$5:C$193,0),15))*3.4121416)+((INDEX(Sheet1!$C$5:$BD$193,MATCH($C26,Sheet1!$C$5:C$193,0),27))*99.976))/$AO26</f>
        <v>0.34156174009582091</v>
      </c>
      <c r="Y26" s="20"/>
      <c r="Z26" s="19">
        <f>(((INDEX(Sheet1!$C$5:$BD$193,MATCH($C26,Sheet1!$C$5:C$193,0),14))*3.4121416)+((INDEX(Sheet1!$C$5:$BD$193,MATCH($C26,Sheet1!$C$5:C$193,0),26))*99.976))/$AO26</f>
        <v>0</v>
      </c>
      <c r="AA26" s="20"/>
      <c r="AB26" s="19">
        <f>(((INDEX(Sheet1!$C$5:$BD$193,MATCH($C26,Sheet1!$C$5:C$193,0),16))*3.4121416)+((INDEX(Sheet1!$C$5:$BD$193,MATCH($C26,Sheet1!$C$5:C$193,0),28))*99.976))/$AO26</f>
        <v>2.7568195477611939</v>
      </c>
      <c r="AC26" s="20"/>
      <c r="AD26" s="28">
        <v>0</v>
      </c>
      <c r="AE26" s="29"/>
      <c r="AF26" s="28">
        <v>0</v>
      </c>
      <c r="AG26" s="29"/>
      <c r="AH26" s="22">
        <f t="shared" si="20"/>
        <v>-2.2589737873045111E-2</v>
      </c>
      <c r="AI26" s="23" t="str">
        <f t="shared" si="19"/>
        <v/>
      </c>
      <c r="AJ26" s="22">
        <f t="shared" si="19"/>
        <v>-1.6921252027403286E-2</v>
      </c>
      <c r="AK26" s="23" t="str">
        <f t="shared" si="19"/>
        <v/>
      </c>
      <c r="AL26" s="21" t="str">
        <f t="shared" ref="AL26:AL80" si="22">IF(AND(AH26&gt;0,AI26&gt;0), "Yes", "No")</f>
        <v>No</v>
      </c>
      <c r="AM26" s="21" t="str">
        <f t="shared" ref="AM26:AM80" si="23">IF(AND(AH26&lt;0,AI26&lt;0), "No", "Yes")</f>
        <v>Yes</v>
      </c>
      <c r="AN26" s="42" t="str">
        <f t="shared" si="21"/>
        <v>Fail</v>
      </c>
      <c r="AO26" s="65">
        <f>IF(SEARCH("OffMed",C26),Sheet3!B$2,(IF(SEARCH("OffLrg",C26),Sheet3!C$2,Sheet3!F$2)))</f>
        <v>53600</v>
      </c>
      <c r="AP26" s="35"/>
      <c r="AQ26" s="35"/>
      <c r="AR26" s="39"/>
    </row>
    <row r="27" spans="1:44" s="7" customFormat="1" ht="25.5" hidden="1" customHeight="1" x14ac:dyDescent="0.2">
      <c r="A27" s="6">
        <v>3</v>
      </c>
      <c r="B27" s="69" t="s">
        <v>540</v>
      </c>
      <c r="C27" s="17" t="s">
        <v>132</v>
      </c>
      <c r="D27" s="21">
        <f>INDEX(Sheet1!$C$5:$BD$193,MATCH($C27,Sheet1!$C$5:$C$193,0),54)</f>
        <v>120.529</v>
      </c>
      <c r="E27" s="45"/>
      <c r="F27" s="19">
        <f>(INDEX(Sheet1!$C$5:$BD$193,MATCH($C27,Sheet1!$C$5:$C$193,0),18))/$AO27</f>
        <v>3.7091604477611941</v>
      </c>
      <c r="G27" s="20"/>
      <c r="H27" s="19">
        <f>(INDEX(Sheet1!$C$5:$BD$193,MATCH($C27,Sheet1!$C$5:$C$193,0),30))/$AO27</f>
        <v>5.3677798507462689E-2</v>
      </c>
      <c r="I27" s="20"/>
      <c r="J27" s="19">
        <f t="shared" si="1"/>
        <v>18.022677280734953</v>
      </c>
      <c r="K27" s="20"/>
      <c r="L27" s="19">
        <f>(((INDEX(Sheet1!$C$5:$BD$193,MATCH($C27,Sheet1!$C$5:$C$193,0),11))*3.4121416)+((INDEX(Sheet1!$C$5:$BD$193,MATCH($C27,Sheet1!$C$5:$C$193,0),23))*99.976))/$AO27</f>
        <v>2.9886992169913706</v>
      </c>
      <c r="M27" s="20"/>
      <c r="N27" s="19">
        <f>(((INDEX(Sheet1!$C$5:$BD$193,MATCH($C27,Sheet1!$C$5:$C$193,0),12))*3.4121416)+((INDEX(Sheet1!$C$5:$BD$193,MATCH($C27,Sheet1!$C$5:$C$193,0),24))*99.976))/$AO27</f>
        <v>5.7278589757597018</v>
      </c>
      <c r="O27" s="20"/>
      <c r="P27" s="19">
        <f>(((INDEX(Sheet1!$C$5:$BD$193,MATCH($C27,Sheet1!$C$5:$C$193,0),17))*3.4121416)+((INDEX(Sheet1!$C$5:$BD$193,MATCH($C27,Sheet1!$C$5:$C$193,0),29))*99.976))/$AO27</f>
        <v>4.9935610106910442</v>
      </c>
      <c r="Q27" s="20"/>
      <c r="R27" s="19">
        <f>(((INDEX(Sheet1!$C$5:$BD$193,MATCH($C27,Sheet1!$C$5:$C$193,0),31))+(INDEX(Sheet1!$C$5:$BD$193,MATCH($C27,Sheet1!$C$5:$C$193,0),32)))*99.976)/$AO27</f>
        <v>0</v>
      </c>
      <c r="S27" s="20"/>
      <c r="T27" s="21">
        <f>(((INDEX(Sheet1!$C$5:$BD$193,MATCH($C27,Sheet1!$C$5:$C$193,0),19))+(INDEX(Sheet1!$C$5:$BD$193,MATCH($C27,Sheet1!$C$5:$C$193,0),20)))*3.4121416)/$AO27</f>
        <v>14.622618239955223</v>
      </c>
      <c r="U27" s="20"/>
      <c r="V27" s="19">
        <f>(((INDEX(Sheet1!$C$5:$BD$193,MATCH($C27,Sheet1!$C$5:$C$193,0),13))*3.4121416)+((INDEX(Sheet1!$C$5:$BD$193,MATCH($C27,Sheet1!$C$5:$C$193,0),25))*99.976))/$AO27</f>
        <v>1.7961869874805969</v>
      </c>
      <c r="W27" s="20"/>
      <c r="X27" s="19">
        <f>(((INDEX(Sheet1!$C$5:$BD$193,MATCH($C27,Sheet1!$C$5:C$193,0),15))*3.4121416)+((INDEX(Sheet1!$C$5:$BD$193,MATCH($C27,Sheet1!$C$5:C$193,0),27))*99.976))/$AO27</f>
        <v>0.13804277190179104</v>
      </c>
      <c r="Y27" s="20"/>
      <c r="Z27" s="19">
        <f>(((INDEX(Sheet1!$C$5:$BD$193,MATCH($C27,Sheet1!$C$5:C$193,0),14))*3.4121416)+((INDEX(Sheet1!$C$5:$BD$193,MATCH($C27,Sheet1!$C$5:C$193,0),26))*99.976))/$AO27</f>
        <v>0</v>
      </c>
      <c r="AA27" s="20"/>
      <c r="AB27" s="19">
        <f>(((INDEX(Sheet1!$C$5:$BD$193,MATCH($C27,Sheet1!$C$5:C$193,0),16))*3.4121416)+((INDEX(Sheet1!$C$5:$BD$193,MATCH($C27,Sheet1!$C$5:C$193,0),28))*99.976))/$AO27</f>
        <v>2.3783283179104475</v>
      </c>
      <c r="AC27" s="20"/>
      <c r="AD27" s="28">
        <v>0</v>
      </c>
      <c r="AE27" s="29"/>
      <c r="AF27" s="28">
        <v>0</v>
      </c>
      <c r="AG27" s="29"/>
      <c r="AH27" s="77"/>
      <c r="AI27" s="43"/>
      <c r="AJ27" s="77"/>
      <c r="AK27" s="43"/>
      <c r="AL27" s="73" t="str">
        <f t="shared" si="22"/>
        <v>No</v>
      </c>
      <c r="AM27" s="73" t="str">
        <f t="shared" si="23"/>
        <v>Yes</v>
      </c>
      <c r="AN27" s="78"/>
      <c r="AO27" s="65">
        <f>IF(SEARCH("OffMed",C27),Sheet3!B$2,(IF(SEARCH("OffLrg",C27),Sheet3!C$2,Sheet3!F$2)))</f>
        <v>53600</v>
      </c>
      <c r="AP27" s="38"/>
      <c r="AQ27" s="38"/>
      <c r="AR27" s="33"/>
    </row>
    <row r="28" spans="1:44" s="24" customFormat="1" ht="25.5" hidden="1" customHeight="1" x14ac:dyDescent="0.2">
      <c r="A28" s="8">
        <v>6</v>
      </c>
      <c r="B28" s="69" t="s">
        <v>540</v>
      </c>
      <c r="C28" s="18" t="s">
        <v>133</v>
      </c>
      <c r="D28" s="21">
        <f>INDEX(Sheet1!$C$5:$BD$193,MATCH($C28,Sheet1!$C$5:$C$193,0),54)</f>
        <v>120.803</v>
      </c>
      <c r="E28" s="45"/>
      <c r="F28" s="19">
        <f>(INDEX(Sheet1!$C$5:$BD$193,MATCH($C28,Sheet1!$C$5:$C$193,0),18))/$AO28</f>
        <v>3.7208955223880595</v>
      </c>
      <c r="G28" s="20"/>
      <c r="H28" s="19">
        <f>(INDEX(Sheet1!$C$5:$BD$193,MATCH($C28,Sheet1!$C$5:$C$193,0),30))/$AO28</f>
        <v>5.2937499999999998E-2</v>
      </c>
      <c r="I28" s="20"/>
      <c r="J28" s="19">
        <f t="shared" si="1"/>
        <v>17.988716716683314</v>
      </c>
      <c r="K28" s="20"/>
      <c r="L28" s="19">
        <f>(((INDEX(Sheet1!$C$5:$BD$193,MATCH($C28,Sheet1!$C$5:$C$193,0),11))*3.4121416)+((INDEX(Sheet1!$C$5:$BD$193,MATCH($C28,Sheet1!$C$5:$C$193,0),23))*99.976))/$AO28</f>
        <v>2.9146924604712265</v>
      </c>
      <c r="M28" s="20"/>
      <c r="N28" s="19">
        <f>(((INDEX(Sheet1!$C$5:$BD$193,MATCH($C28,Sheet1!$C$5:$C$193,0),12))*3.4121416)+((INDEX(Sheet1!$C$5:$BD$193,MATCH($C28,Sheet1!$C$5:$C$193,0),24))*99.976))/$AO28</f>
        <v>5.7576069938507457</v>
      </c>
      <c r="O28" s="20"/>
      <c r="P28" s="19">
        <f>(((INDEX(Sheet1!$C$5:$BD$193,MATCH($C28,Sheet1!$C$5:$C$193,0),17))*3.4121416)+((INDEX(Sheet1!$C$5:$BD$193,MATCH($C28,Sheet1!$C$5:$C$193,0),29))*99.976))/$AO28</f>
        <v>4.9935610106910442</v>
      </c>
      <c r="Q28" s="20"/>
      <c r="R28" s="19">
        <f>(((INDEX(Sheet1!$C$5:$BD$193,MATCH($C28,Sheet1!$C$5:$C$193,0),31))+(INDEX(Sheet1!$C$5:$BD$193,MATCH($C28,Sheet1!$C$5:$C$193,0),32)))*99.976)/$AO28</f>
        <v>0</v>
      </c>
      <c r="S28" s="20"/>
      <c r="T28" s="21">
        <f>(((INDEX(Sheet1!$C$5:$BD$193,MATCH($C28,Sheet1!$C$5:$C$193,0),19))+(INDEX(Sheet1!$C$5:$BD$193,MATCH($C28,Sheet1!$C$5:$C$193,0),20)))*3.4121416)/$AO28</f>
        <v>14.622618239955223</v>
      </c>
      <c r="U28" s="20"/>
      <c r="V28" s="19">
        <f>(((INDEX(Sheet1!$C$5:$BD$193,MATCH($C28,Sheet1!$C$5:$C$193,0),13))*3.4121416)+((INDEX(Sheet1!$C$5:$BD$193,MATCH($C28,Sheet1!$C$5:$C$193,0),25))*99.976))/$AO28</f>
        <v>1.807601110407463</v>
      </c>
      <c r="W28" s="20"/>
      <c r="X28" s="19">
        <f>(((INDEX(Sheet1!$C$5:$BD$193,MATCH($C28,Sheet1!$C$5:C$193,0),15))*3.4121416)+((INDEX(Sheet1!$C$5:$BD$193,MATCH($C28,Sheet1!$C$5:C$193,0),27))*99.976))/$AO28</f>
        <v>0.13692682335238804</v>
      </c>
      <c r="Y28" s="20"/>
      <c r="Z28" s="19">
        <f>(((INDEX(Sheet1!$C$5:$BD$193,MATCH($C28,Sheet1!$C$5:C$193,0),14))*3.4121416)+((INDEX(Sheet1!$C$5:$BD$193,MATCH($C28,Sheet1!$C$5:C$193,0),26))*99.976))/$AO28</f>
        <v>0</v>
      </c>
      <c r="AA28" s="20"/>
      <c r="AB28" s="19">
        <f>(((INDEX(Sheet1!$C$5:$BD$193,MATCH($C28,Sheet1!$C$5:C$193,0),16))*3.4121416)+((INDEX(Sheet1!$C$5:$BD$193,MATCH($C28,Sheet1!$C$5:C$193,0),28))*99.976))/$AO28</f>
        <v>2.3783283179104475</v>
      </c>
      <c r="AC28" s="20"/>
      <c r="AD28" s="28">
        <v>0</v>
      </c>
      <c r="AE28" s="29"/>
      <c r="AF28" s="28">
        <v>0</v>
      </c>
      <c r="AG28" s="29"/>
      <c r="AH28" s="22">
        <f>IF(D28=0,"",(D28-D$27)/D$27)</f>
        <v>2.2733118170730772E-3</v>
      </c>
      <c r="AI28" s="23" t="str">
        <f t="shared" ref="AI28:AK31" si="24">IF(E28=0,"",(E28-E$27)/E$27)</f>
        <v/>
      </c>
      <c r="AJ28" s="22">
        <f t="shared" si="24"/>
        <v>3.1638088435749817E-3</v>
      </c>
      <c r="AK28" s="23" t="str">
        <f t="shared" si="24"/>
        <v/>
      </c>
      <c r="AL28" s="21" t="str">
        <f t="shared" si="22"/>
        <v>Yes</v>
      </c>
      <c r="AM28" s="21" t="str">
        <f t="shared" si="23"/>
        <v>Yes</v>
      </c>
      <c r="AN28" s="42" t="str">
        <f>IF((AL28=AM28),(IF(AND(AI28&gt;(-0.5%*D$27),AI28&lt;(0.5%*D$27),AE28&lt;=150,AG28&lt;=150,(COUNTBLANK(D28:AK28)=0)),"Pass","Fail")),IF(COUNTA(D28:AK28)=0,"","Fail"))</f>
        <v>Fail</v>
      </c>
      <c r="AO28" s="65">
        <f>IF(SEARCH("OffMed",C28),Sheet3!B$2,(IF(SEARCH("OffLrg",C28),Sheet3!C$2,Sheet3!F$2)))</f>
        <v>53600</v>
      </c>
      <c r="AP28" s="35"/>
      <c r="AQ28" s="35"/>
      <c r="AR28" s="39"/>
    </row>
    <row r="29" spans="1:44" s="24" customFormat="1" ht="25.5" hidden="1" customHeight="1" x14ac:dyDescent="0.2">
      <c r="A29" s="8">
        <v>11</v>
      </c>
      <c r="B29" s="69" t="s">
        <v>540</v>
      </c>
      <c r="C29" s="18" t="s">
        <v>134</v>
      </c>
      <c r="D29" s="21">
        <f>INDEX(Sheet1!$C$5:$BD$193,MATCH($C29,Sheet1!$C$5:$C$193,0),54)</f>
        <v>120.517</v>
      </c>
      <c r="E29" s="45"/>
      <c r="F29" s="19">
        <f>(INDEX(Sheet1!$C$5:$BD$193,MATCH($C29,Sheet1!$C$5:$C$193,0),18))/$AO29</f>
        <v>3.7314365671641792</v>
      </c>
      <c r="G29" s="20"/>
      <c r="H29" s="19">
        <f>(INDEX(Sheet1!$C$5:$BD$193,MATCH($C29,Sheet1!$C$5:$C$193,0),30))/$AO29</f>
        <v>5.0397761194029854E-2</v>
      </c>
      <c r="I29" s="20"/>
      <c r="J29" s="19">
        <f t="shared" si="1"/>
        <v>17.770775312281529</v>
      </c>
      <c r="K29" s="20"/>
      <c r="L29" s="19">
        <f>(((INDEX(Sheet1!$C$5:$BD$193,MATCH($C29,Sheet1!$C$5:$C$193,0),11))*3.4121416)+((INDEX(Sheet1!$C$5:$BD$193,MATCH($C29,Sheet1!$C$5:$C$193,0),23))*99.976))/$AO29</f>
        <v>2.6607338643819767</v>
      </c>
      <c r="M29" s="20"/>
      <c r="N29" s="19">
        <f>(((INDEX(Sheet1!$C$5:$BD$193,MATCH($C29,Sheet1!$C$5:$C$193,0),12))*3.4121416)+((INDEX(Sheet1!$C$5:$BD$193,MATCH($C29,Sheet1!$C$5:$C$193,0),24))*99.976))/$AO29</f>
        <v>5.7836818669731347</v>
      </c>
      <c r="O29" s="20"/>
      <c r="P29" s="19">
        <f>(((INDEX(Sheet1!$C$5:$BD$193,MATCH($C29,Sheet1!$C$5:$C$193,0),17))*3.4121416)+((INDEX(Sheet1!$C$5:$BD$193,MATCH($C29,Sheet1!$C$5:$C$193,0),29))*99.976))/$AO29</f>
        <v>4.9937201590865676</v>
      </c>
      <c r="Q29" s="20"/>
      <c r="R29" s="19">
        <f>(((INDEX(Sheet1!$C$5:$BD$193,MATCH($C29,Sheet1!$C$5:$C$193,0),31))+(INDEX(Sheet1!$C$5:$BD$193,MATCH($C29,Sheet1!$C$5:$C$193,0),32)))*99.976)/$AO29</f>
        <v>0</v>
      </c>
      <c r="S29" s="20"/>
      <c r="T29" s="21">
        <f>(((INDEX(Sheet1!$C$5:$BD$193,MATCH($C29,Sheet1!$C$5:$C$193,0),19))+(INDEX(Sheet1!$C$5:$BD$193,MATCH($C29,Sheet1!$C$5:$C$193,0),20)))*3.4121416)/$AO29</f>
        <v>14.622618239955223</v>
      </c>
      <c r="U29" s="20"/>
      <c r="V29" s="19">
        <f>(((INDEX(Sheet1!$C$5:$BD$193,MATCH($C29,Sheet1!$C$5:$C$193,0),13))*3.4121416)+((INDEX(Sheet1!$C$5:$BD$193,MATCH($C29,Sheet1!$C$5:$C$193,0),25))*99.976))/$AO29</f>
        <v>1.8226629145597013</v>
      </c>
      <c r="W29" s="20"/>
      <c r="X29" s="19">
        <f>(((INDEX(Sheet1!$C$5:$BD$193,MATCH($C29,Sheet1!$C$5:C$193,0),15))*3.4121416)+((INDEX(Sheet1!$C$5:$BD$193,MATCH($C29,Sheet1!$C$5:C$193,0),27))*99.976))/$AO29</f>
        <v>0.13164818936970152</v>
      </c>
      <c r="Y29" s="20"/>
      <c r="Z29" s="19">
        <f>(((INDEX(Sheet1!$C$5:$BD$193,MATCH($C29,Sheet1!$C$5:C$193,0),14))*3.4121416)+((INDEX(Sheet1!$C$5:$BD$193,MATCH($C29,Sheet1!$C$5:C$193,0),26))*99.976))/$AO29</f>
        <v>0</v>
      </c>
      <c r="AA29" s="20"/>
      <c r="AB29" s="19">
        <f>(((INDEX(Sheet1!$C$5:$BD$193,MATCH($C29,Sheet1!$C$5:C$193,0),16))*3.4121416)+((INDEX(Sheet1!$C$5:$BD$193,MATCH($C29,Sheet1!$C$5:C$193,0),28))*99.976))/$AO29</f>
        <v>2.3783283179104475</v>
      </c>
      <c r="AC29" s="20"/>
      <c r="AD29" s="28">
        <v>0</v>
      </c>
      <c r="AE29" s="29"/>
      <c r="AF29" s="28">
        <v>0</v>
      </c>
      <c r="AG29" s="29"/>
      <c r="AH29" s="22">
        <f t="shared" ref="AH29:AH31" si="25">IF(D29=0,"",(D29-D$27)/D$27)</f>
        <v>-9.9561101477656455E-5</v>
      </c>
      <c r="AI29" s="23" t="str">
        <f t="shared" si="24"/>
        <v/>
      </c>
      <c r="AJ29" s="22">
        <f t="shared" si="24"/>
        <v>6.0057039097434093E-3</v>
      </c>
      <c r="AK29" s="23" t="str">
        <f t="shared" si="24"/>
        <v/>
      </c>
      <c r="AL29" s="21" t="str">
        <f t="shared" si="22"/>
        <v>No</v>
      </c>
      <c r="AM29" s="21" t="str">
        <f t="shared" si="23"/>
        <v>Yes</v>
      </c>
      <c r="AN29" s="42" t="str">
        <f t="shared" ref="AN29:AN31" si="26">IF((AL29=AM29),(IF(AND(AI29&gt;(-0.5%*D$27),AI29&lt;(0.5%*D$27),AE29&lt;=150,AG29&lt;=150,(COUNTBLANK(D29:AK29)=0)),"Pass","Fail")),IF(COUNTA(D29:AK29)=0,"","Fail"))</f>
        <v>Fail</v>
      </c>
      <c r="AO29" s="65">
        <f>IF(SEARCH("OffMed",C29),Sheet3!B$2,(IF(SEARCH("OffLrg",C29),Sheet3!C$2,Sheet3!F$2)))</f>
        <v>53600</v>
      </c>
      <c r="AP29" s="35"/>
      <c r="AQ29" s="35"/>
      <c r="AR29" s="39"/>
    </row>
    <row r="30" spans="1:44" s="24" customFormat="1" ht="25.5" hidden="1" customHeight="1" x14ac:dyDescent="0.2">
      <c r="A30" s="8">
        <v>17</v>
      </c>
      <c r="B30" s="69" t="s">
        <v>540</v>
      </c>
      <c r="C30" s="18" t="s">
        <v>135</v>
      </c>
      <c r="D30" s="21">
        <f>INDEX(Sheet1!$C$5:$BD$193,MATCH($C30,Sheet1!$C$5:$C$193,0),54)</f>
        <v>118.081</v>
      </c>
      <c r="E30" s="45"/>
      <c r="F30" s="19">
        <f>(INDEX(Sheet1!$C$5:$BD$193,MATCH($C30,Sheet1!$C$5:$C$193,0),18))/$AO30</f>
        <v>3.6203544776119405</v>
      </c>
      <c r="G30" s="20"/>
      <c r="H30" s="19">
        <f>(INDEX(Sheet1!$C$5:$BD$193,MATCH($C30,Sheet1!$C$5:$C$193,0),30))/$AO30</f>
        <v>5.6553917910447761E-2</v>
      </c>
      <c r="I30" s="20"/>
      <c r="J30" s="19">
        <f t="shared" si="1"/>
        <v>18.007202013908135</v>
      </c>
      <c r="K30" s="20"/>
      <c r="L30" s="19">
        <f>(((INDEX(Sheet1!$C$5:$BD$193,MATCH($C30,Sheet1!$C$5:$C$193,0),11))*3.4121416)+((INDEX(Sheet1!$C$5:$BD$193,MATCH($C30,Sheet1!$C$5:$C$193,0),23))*99.976))/$AO30</f>
        <v>3.2763125205332102</v>
      </c>
      <c r="M30" s="20"/>
      <c r="N30" s="19">
        <f>(((INDEX(Sheet1!$C$5:$BD$193,MATCH($C30,Sheet1!$C$5:$C$193,0),12))*3.4121416)+((INDEX(Sheet1!$C$5:$BD$193,MATCH($C30,Sheet1!$C$5:$C$193,0),24))*99.976))/$AO30</f>
        <v>5.5005759691462677</v>
      </c>
      <c r="O30" s="20"/>
      <c r="P30" s="19">
        <f>(((INDEX(Sheet1!$C$5:$BD$193,MATCH($C30,Sheet1!$C$5:$C$193,0),17))*3.4121416)+((INDEX(Sheet1!$C$5:$BD$193,MATCH($C30,Sheet1!$C$5:$C$193,0),29))*99.976))/$AO30</f>
        <v>4.9935610106910442</v>
      </c>
      <c r="Q30" s="20"/>
      <c r="R30" s="19">
        <f>(((INDEX(Sheet1!$C$5:$BD$193,MATCH($C30,Sheet1!$C$5:$C$193,0),31))+(INDEX(Sheet1!$C$5:$BD$193,MATCH($C30,Sheet1!$C$5:$C$193,0),32)))*99.976)/$AO30</f>
        <v>0</v>
      </c>
      <c r="S30" s="20"/>
      <c r="T30" s="21">
        <f>(((INDEX(Sheet1!$C$5:$BD$193,MATCH($C30,Sheet1!$C$5:$C$193,0),19))+(INDEX(Sheet1!$C$5:$BD$193,MATCH($C30,Sheet1!$C$5:$C$193,0),20)))*3.4121416)/$AO30</f>
        <v>14.622618239955223</v>
      </c>
      <c r="U30" s="20"/>
      <c r="V30" s="19">
        <f>(((INDEX(Sheet1!$C$5:$BD$193,MATCH($C30,Sheet1!$C$5:$C$193,0),13))*3.4121416)+((INDEX(Sheet1!$C$5:$BD$193,MATCH($C30,Sheet1!$C$5:$C$193,0),25))*99.976))/$AO30</f>
        <v>1.7127677644835819</v>
      </c>
      <c r="W30" s="20"/>
      <c r="X30" s="19">
        <f>(((INDEX(Sheet1!$C$5:$BD$193,MATCH($C30,Sheet1!$C$5:C$193,0),15))*3.4121416)+((INDEX(Sheet1!$C$5:$BD$193,MATCH($C30,Sheet1!$C$5:C$193,0),27))*99.976))/$AO30</f>
        <v>0.14565643114358209</v>
      </c>
      <c r="Y30" s="20"/>
      <c r="Z30" s="19">
        <f>(((INDEX(Sheet1!$C$5:$BD$193,MATCH($C30,Sheet1!$C$5:C$193,0),14))*3.4121416)+((INDEX(Sheet1!$C$5:$BD$193,MATCH($C30,Sheet1!$C$5:C$193,0),26))*99.976))/$AO30</f>
        <v>0</v>
      </c>
      <c r="AA30" s="20"/>
      <c r="AB30" s="19">
        <f>(((INDEX(Sheet1!$C$5:$BD$193,MATCH($C30,Sheet1!$C$5:C$193,0),16))*3.4121416)+((INDEX(Sheet1!$C$5:$BD$193,MATCH($C30,Sheet1!$C$5:C$193,0),28))*99.976))/$AO30</f>
        <v>2.3783283179104475</v>
      </c>
      <c r="AC30" s="20"/>
      <c r="AD30" s="28">
        <v>0</v>
      </c>
      <c r="AE30" s="29"/>
      <c r="AF30" s="28">
        <v>0</v>
      </c>
      <c r="AG30" s="29"/>
      <c r="AH30" s="22">
        <f t="shared" si="25"/>
        <v>-2.0310464701441093E-2</v>
      </c>
      <c r="AI30" s="23" t="str">
        <f t="shared" si="24"/>
        <v/>
      </c>
      <c r="AJ30" s="22">
        <f t="shared" si="24"/>
        <v>-2.3942337194621997E-2</v>
      </c>
      <c r="AK30" s="23" t="str">
        <f t="shared" si="24"/>
        <v/>
      </c>
      <c r="AL30" s="21" t="str">
        <f t="shared" si="22"/>
        <v>No</v>
      </c>
      <c r="AM30" s="21" t="str">
        <f t="shared" si="23"/>
        <v>Yes</v>
      </c>
      <c r="AN30" s="42" t="str">
        <f t="shared" si="26"/>
        <v>Fail</v>
      </c>
      <c r="AO30" s="65">
        <f>IF(SEARCH("OffMed",C30),Sheet3!B$2,(IF(SEARCH("OffLrg",C30),Sheet3!C$2,Sheet3!F$2)))</f>
        <v>53600</v>
      </c>
      <c r="AP30" s="35"/>
      <c r="AQ30" s="35"/>
      <c r="AR30" s="39"/>
    </row>
    <row r="31" spans="1:44" s="24" customFormat="1" ht="25.5" hidden="1" customHeight="1" x14ac:dyDescent="0.2">
      <c r="A31" s="8">
        <v>14</v>
      </c>
      <c r="B31" s="69" t="s">
        <v>540</v>
      </c>
      <c r="C31" s="18" t="s">
        <v>136</v>
      </c>
      <c r="D31" s="21">
        <f>INDEX(Sheet1!$C$5:$BD$193,MATCH($C31,Sheet1!$C$5:$C$193,0),54)</f>
        <v>117.956</v>
      </c>
      <c r="E31" s="45"/>
      <c r="F31" s="19">
        <f>(INDEX(Sheet1!$C$5:$BD$193,MATCH($C31,Sheet1!$C$5:$C$193,0),18))/$AO31</f>
        <v>3.6396641791044777</v>
      </c>
      <c r="G31" s="20"/>
      <c r="H31" s="19">
        <f>(INDEX(Sheet1!$C$5:$BD$193,MATCH($C31,Sheet1!$C$5:$C$193,0),30))/$AO31</f>
        <v>5.3010074626865675E-2</v>
      </c>
      <c r="I31" s="20"/>
      <c r="J31" s="19">
        <f t="shared" si="1"/>
        <v>17.718748925996742</v>
      </c>
      <c r="K31" s="20"/>
      <c r="L31" s="19">
        <f>(((INDEX(Sheet1!$C$5:$BD$193,MATCH($C31,Sheet1!$C$5:$C$193,0),11))*3.4121416)+((INDEX(Sheet1!$C$5:$BD$193,MATCH($C31,Sheet1!$C$5:$C$193,0),23))*99.976))/$AO31</f>
        <v>2.921930809317637</v>
      </c>
      <c r="M31" s="20"/>
      <c r="N31" s="19">
        <f>(((INDEX(Sheet1!$C$5:$BD$193,MATCH($C31,Sheet1!$C$5:$C$193,0),12))*3.4121416)+((INDEX(Sheet1!$C$5:$BD$193,MATCH($C31,Sheet1!$C$5:$C$193,0),24))*99.976))/$AO31</f>
        <v>5.5503575872656716</v>
      </c>
      <c r="O31" s="20"/>
      <c r="P31" s="19">
        <f>(((INDEX(Sheet1!$C$5:$BD$193,MATCH($C31,Sheet1!$C$5:$C$193,0),17))*3.4121416)+((INDEX(Sheet1!$C$5:$BD$193,MATCH($C31,Sheet1!$C$5:$C$193,0),29))*99.976))/$AO31</f>
        <v>4.9937201590865676</v>
      </c>
      <c r="Q31" s="20"/>
      <c r="R31" s="19">
        <f>(((INDEX(Sheet1!$C$5:$BD$193,MATCH($C31,Sheet1!$C$5:$C$193,0),31))+(INDEX(Sheet1!$C$5:$BD$193,MATCH($C31,Sheet1!$C$5:$C$193,0),32)))*99.976)/$AO31</f>
        <v>0</v>
      </c>
      <c r="S31" s="20"/>
      <c r="T31" s="21">
        <f>(((INDEX(Sheet1!$C$5:$BD$193,MATCH($C31,Sheet1!$C$5:$C$193,0),19))+(INDEX(Sheet1!$C$5:$BD$193,MATCH($C31,Sheet1!$C$5:$C$193,0),20)))*3.4121416)/$AO31</f>
        <v>14.622618239955223</v>
      </c>
      <c r="U31" s="20"/>
      <c r="V31" s="19">
        <f>(((INDEX(Sheet1!$C$5:$BD$193,MATCH($C31,Sheet1!$C$5:$C$193,0),13))*3.4121416)+((INDEX(Sheet1!$C$5:$BD$193,MATCH($C31,Sheet1!$C$5:$C$193,0),25))*99.976))/$AO31</f>
        <v>1.7365763644537313</v>
      </c>
      <c r="W31" s="20"/>
      <c r="X31" s="19">
        <f>(((INDEX(Sheet1!$C$5:$BD$193,MATCH($C31,Sheet1!$C$5:C$193,0),15))*3.4121416)+((INDEX(Sheet1!$C$5:$BD$193,MATCH($C31,Sheet1!$C$5:C$193,0),27))*99.976))/$AO31</f>
        <v>0.13785434020149254</v>
      </c>
      <c r="Y31" s="20"/>
      <c r="Z31" s="19">
        <f>(((INDEX(Sheet1!$C$5:$BD$193,MATCH($C31,Sheet1!$C$5:C$193,0),14))*3.4121416)+((INDEX(Sheet1!$C$5:$BD$193,MATCH($C31,Sheet1!$C$5:C$193,0),26))*99.976))/$AO31</f>
        <v>0</v>
      </c>
      <c r="AA31" s="20"/>
      <c r="AB31" s="19">
        <f>(((INDEX(Sheet1!$C$5:$BD$193,MATCH($C31,Sheet1!$C$5:C$193,0),16))*3.4121416)+((INDEX(Sheet1!$C$5:$BD$193,MATCH($C31,Sheet1!$C$5:C$193,0),28))*99.976))/$AO31</f>
        <v>2.3783096656716416</v>
      </c>
      <c r="AC31" s="20"/>
      <c r="AD31" s="28">
        <v>0</v>
      </c>
      <c r="AE31" s="29"/>
      <c r="AF31" s="28">
        <v>0</v>
      </c>
      <c r="AG31" s="29"/>
      <c r="AH31" s="22">
        <f t="shared" si="25"/>
        <v>-2.1347559508499973E-2</v>
      </c>
      <c r="AI31" s="23" t="str">
        <f t="shared" si="24"/>
        <v/>
      </c>
      <c r="AJ31" s="22">
        <f t="shared" si="24"/>
        <v>-1.8736387825623334E-2</v>
      </c>
      <c r="AK31" s="23" t="str">
        <f t="shared" si="24"/>
        <v/>
      </c>
      <c r="AL31" s="21"/>
      <c r="AM31" s="21"/>
      <c r="AN31" s="42" t="str">
        <f t="shared" si="26"/>
        <v>Fail</v>
      </c>
      <c r="AO31" s="65">
        <f>IF(SEARCH("OffMed",C31),Sheet3!B$2,(IF(SEARCH("OffLrg",C31),Sheet3!C$2,Sheet3!F$2)))</f>
        <v>53600</v>
      </c>
      <c r="AP31" s="35"/>
      <c r="AQ31" s="35"/>
      <c r="AR31" s="39"/>
    </row>
    <row r="32" spans="1:44" s="7" customFormat="1" ht="25.5" hidden="1" customHeight="1" x14ac:dyDescent="0.2">
      <c r="A32" s="6">
        <v>36</v>
      </c>
      <c r="B32" s="69" t="s">
        <v>540</v>
      </c>
      <c r="C32" s="17" t="s">
        <v>197</v>
      </c>
      <c r="D32" s="21">
        <f>INDEX(Sheet1!$C$5:$BD$193,MATCH($C32,Sheet1!$C$5:$C$193,0),54)</f>
        <v>107.765</v>
      </c>
      <c r="E32" s="45"/>
      <c r="F32" s="19">
        <f>(INDEX(Sheet1!$C$5:$BD$193,MATCH($C32,Sheet1!$C$5:$C$193,0),18))/$AO32</f>
        <v>3.6352186121139192</v>
      </c>
      <c r="G32" s="20"/>
      <c r="H32" s="19">
        <f>(INDEX(Sheet1!$C$5:$BD$193,MATCH($C32,Sheet1!$C$5:$C$193,0),30))/$AO32</f>
        <v>4.370878459687124E-2</v>
      </c>
      <c r="I32" s="20"/>
      <c r="J32" s="19">
        <f t="shared" si="1"/>
        <v>16.773772681645411</v>
      </c>
      <c r="K32" s="20"/>
      <c r="L32" s="19">
        <f>(((INDEX(Sheet1!$C$5:$BD$193,MATCH($C32,Sheet1!$C$5:$C$193,0),11))*3.4121416)+((INDEX(Sheet1!$C$5:$BD$193,MATCH($C32,Sheet1!$C$5:$C$193,0),23))*99.976))/$AO32</f>
        <v>2.1643413239045355</v>
      </c>
      <c r="M32" s="20"/>
      <c r="N32" s="19">
        <f>(((INDEX(Sheet1!$C$5:$BD$193,MATCH($C32,Sheet1!$C$5:$C$193,0),12))*3.4121416)+((INDEX(Sheet1!$C$5:$BD$193,MATCH($C32,Sheet1!$C$5:$C$193,0),24))*99.976))/$AO32</f>
        <v>2.3140424400802244</v>
      </c>
      <c r="O32" s="20"/>
      <c r="P32" s="19">
        <f>(((INDEX(Sheet1!$C$5:$BD$193,MATCH($C32,Sheet1!$C$5:$C$193,0),17))*3.4121416)+((INDEX(Sheet1!$C$5:$BD$193,MATCH($C32,Sheet1!$C$5:$C$193,0),29))*99.976))/$AO32</f>
        <v>4.9960158488375459</v>
      </c>
      <c r="Q32" s="20"/>
      <c r="R32" s="19">
        <f>(((INDEX(Sheet1!$C$5:$BD$193,MATCH($C32,Sheet1!$C$5:$C$193,0),31))+(INDEX(Sheet1!$C$5:$BD$193,MATCH($C32,Sheet1!$C$5:$C$193,0),32)))*99.976)/$AO32</f>
        <v>0</v>
      </c>
      <c r="S32" s="20"/>
      <c r="T32" s="21">
        <f>(((INDEX(Sheet1!$C$5:$BD$193,MATCH($C32,Sheet1!$C$5:$C$193,0),19))+(INDEX(Sheet1!$C$5:$BD$193,MATCH($C32,Sheet1!$C$5:$C$193,0),20)))*3.4121416)/$AO32</f>
        <v>14.614723943297232</v>
      </c>
      <c r="U32" s="20"/>
      <c r="V32" s="19">
        <f>(((INDEX(Sheet1!$C$5:$BD$193,MATCH($C32,Sheet1!$C$5:$C$193,0),13))*3.4121416)+((INDEX(Sheet1!$C$5:$BD$193,MATCH($C32,Sheet1!$C$5:$C$193,0),25))*99.976))/$AO32</f>
        <v>2.3583948061243478</v>
      </c>
      <c r="W32" s="20"/>
      <c r="X32" s="19">
        <f>(((INDEX(Sheet1!$C$5:$BD$193,MATCH($C32,Sheet1!$C$5:C$193,0),15))*3.4121416)+((INDEX(Sheet1!$C$5:$BD$193,MATCH($C32,Sheet1!$C$5:C$193,0),27))*99.976))/$AO32</f>
        <v>2.4833287352250304</v>
      </c>
      <c r="Y32" s="20"/>
      <c r="Z32" s="19">
        <f>(((INDEX(Sheet1!$C$5:$BD$193,MATCH($C32,Sheet1!$C$5:C$193,0),14))*3.4121416)+((INDEX(Sheet1!$C$5:$BD$193,MATCH($C32,Sheet1!$C$5:C$193,0),26))*99.976))/$AO32</f>
        <v>0.2516608407509025</v>
      </c>
      <c r="AA32" s="20"/>
      <c r="AB32" s="19">
        <f>(((INDEX(Sheet1!$C$5:$BD$193,MATCH($C32,Sheet1!$C$5:C$193,0),16))*3.4121416)+((INDEX(Sheet1!$C$5:$BD$193,MATCH($C32,Sheet1!$C$5:C$193,0),28))*99.976))/$AO32</f>
        <v>2.2059886867228244</v>
      </c>
      <c r="AC32" s="20"/>
      <c r="AD32" s="28">
        <v>0</v>
      </c>
      <c r="AE32" s="29"/>
      <c r="AF32" s="28">
        <v>0</v>
      </c>
      <c r="AG32" s="29"/>
      <c r="AH32" s="77"/>
      <c r="AI32" s="43"/>
      <c r="AJ32" s="77"/>
      <c r="AK32" s="43"/>
      <c r="AL32" s="73" t="str">
        <f t="shared" si="22"/>
        <v>No</v>
      </c>
      <c r="AM32" s="73" t="str">
        <f t="shared" si="23"/>
        <v>Yes</v>
      </c>
      <c r="AN32" s="78"/>
      <c r="AO32" s="65">
        <f>IF(SEARCH("OffLrg",C32),Sheet3!C$2,Sheet3!F$2)</f>
        <v>498600</v>
      </c>
      <c r="AP32" s="38"/>
      <c r="AQ32" s="38"/>
      <c r="AR32" s="33"/>
    </row>
    <row r="33" spans="1:44" s="24" customFormat="1" ht="25.5" hidden="1" customHeight="1" x14ac:dyDescent="0.2">
      <c r="A33" s="8">
        <v>37</v>
      </c>
      <c r="B33" s="69" t="s">
        <v>540</v>
      </c>
      <c r="C33" s="18" t="s">
        <v>200</v>
      </c>
      <c r="D33" s="21">
        <f>INDEX(Sheet1!$C$5:$BD$193,MATCH($C33,Sheet1!$C$5:$C$193,0),54)</f>
        <v>105.346</v>
      </c>
      <c r="E33" s="45"/>
      <c r="F33" s="19">
        <f>(INDEX(Sheet1!$C$5:$BD$193,MATCH($C33,Sheet1!$C$5:$C$193,0),18))/$AO33</f>
        <v>3.5930004011231449</v>
      </c>
      <c r="G33" s="20"/>
      <c r="H33" s="19">
        <f>(INDEX(Sheet1!$C$5:$BD$193,MATCH($C33,Sheet1!$C$5:$C$193,0),30))/$AO33</f>
        <v>4.109687123947052E-2</v>
      </c>
      <c r="I33" s="20"/>
      <c r="J33" s="19">
        <f t="shared" si="1"/>
        <v>16.368561485652542</v>
      </c>
      <c r="K33" s="20"/>
      <c r="L33" s="19">
        <f>(((INDEX(Sheet1!$C$5:$BD$193,MATCH($C33,Sheet1!$C$5:$C$193,0),11))*3.4121416)+((INDEX(Sheet1!$C$5:$BD$193,MATCH($C33,Sheet1!$C$5:$C$193,0),23))*99.976))/$AO33</f>
        <v>1.9031526830737995</v>
      </c>
      <c r="M33" s="20"/>
      <c r="N33" s="19">
        <f>(((INDEX(Sheet1!$C$5:$BD$193,MATCH($C33,Sheet1!$C$5:$C$193,0),12))*3.4121416)+((INDEX(Sheet1!$C$5:$BD$193,MATCH($C33,Sheet1!$C$5:$C$193,0),24))*99.976))/$AO33</f>
        <v>2.167709058947453</v>
      </c>
      <c r="O33" s="20"/>
      <c r="P33" s="19">
        <f>(((INDEX(Sheet1!$C$5:$BD$193,MATCH($C33,Sheet1!$C$5:$C$193,0),17))*3.4121416)+((INDEX(Sheet1!$C$5:$BD$193,MATCH($C33,Sheet1!$C$5:$C$193,0),29))*99.976))/$AO33</f>
        <v>5.080443427897313</v>
      </c>
      <c r="Q33" s="20"/>
      <c r="R33" s="19">
        <f>(((INDEX(Sheet1!$C$5:$BD$193,MATCH($C33,Sheet1!$C$5:$C$193,0),31))+(INDEX(Sheet1!$C$5:$BD$193,MATCH($C33,Sheet1!$C$5:$C$193,0),32)))*99.976)/$AO33</f>
        <v>0</v>
      </c>
      <c r="S33" s="20"/>
      <c r="T33" s="21">
        <f>(((INDEX(Sheet1!$C$5:$BD$193,MATCH($C33,Sheet1!$C$5:$C$193,0),19))+(INDEX(Sheet1!$C$5:$BD$193,MATCH($C33,Sheet1!$C$5:$C$193,0),20)))*3.4121416)/$AO33</f>
        <v>14.614723943297232</v>
      </c>
      <c r="U33" s="20"/>
      <c r="V33" s="19">
        <f>(((INDEX(Sheet1!$C$5:$BD$193,MATCH($C33,Sheet1!$C$5:$C$193,0),13))*3.4121416)+((INDEX(Sheet1!$C$5:$BD$193,MATCH($C33,Sheet1!$C$5:$C$193,0),25))*99.976))/$AO33</f>
        <v>2.2888790933830729</v>
      </c>
      <c r="W33" s="20"/>
      <c r="X33" s="19">
        <f>(((INDEX(Sheet1!$C$5:$BD$193,MATCH($C33,Sheet1!$C$5:C$193,0),15))*3.4121416)+((INDEX(Sheet1!$C$5:$BD$193,MATCH($C33,Sheet1!$C$5:C$193,0),27))*99.976))/$AO33</f>
        <v>2.4776760497825912</v>
      </c>
      <c r="Y33" s="20"/>
      <c r="Z33" s="19">
        <f>(((INDEX(Sheet1!$C$5:$BD$193,MATCH($C33,Sheet1!$C$5:C$193,0),14))*3.4121416)+((INDEX(Sheet1!$C$5:$BD$193,MATCH($C33,Sheet1!$C$5:C$193,0),26))*99.976))/$AO33</f>
        <v>0.24473253718924989</v>
      </c>
      <c r="AA33" s="20"/>
      <c r="AB33" s="19">
        <f>(((INDEX(Sheet1!$C$5:$BD$193,MATCH($C33,Sheet1!$C$5:C$193,0),16))*3.4121416)+((INDEX(Sheet1!$C$5:$BD$193,MATCH($C33,Sheet1!$C$5:C$193,0),28))*99.976))/$AO33</f>
        <v>2.2059686353790613</v>
      </c>
      <c r="AC33" s="20"/>
      <c r="AD33" s="28">
        <v>0</v>
      </c>
      <c r="AE33" s="29"/>
      <c r="AF33" s="28">
        <v>0</v>
      </c>
      <c r="AG33" s="29"/>
      <c r="AH33" s="22">
        <f>IF(D$31=0,"",(D33-D$32)/D$32)</f>
        <v>-2.2446991138124595E-2</v>
      </c>
      <c r="AI33" s="23" t="str">
        <f t="shared" ref="AI33:AK33" si="27">IF(E$31=0,"",(E33-E$32)/E$32)</f>
        <v/>
      </c>
      <c r="AJ33" s="22">
        <f t="shared" si="27"/>
        <v>-1.161366495266262E-2</v>
      </c>
      <c r="AK33" s="23" t="str">
        <f t="shared" si="27"/>
        <v/>
      </c>
      <c r="AL33" s="21" t="str">
        <f t="shared" si="22"/>
        <v>No</v>
      </c>
      <c r="AM33" s="21" t="str">
        <f t="shared" si="23"/>
        <v>Yes</v>
      </c>
      <c r="AN33" s="42" t="str">
        <f>IF((AL33=AM33),(IF(AND(AI33&gt;(-0.5%*D$32),AI33&lt;(0.5%*D$32),AE33&lt;=150,AG33&lt;=150,(COUNTBLANK(D33:AK33)=0)),"Pass","Fail")),IF(COUNTA(D33:AK33)=0,"","Fail"))</f>
        <v>Fail</v>
      </c>
      <c r="AO33" s="65">
        <f>IF(SEARCH("OffLrg",C33),Sheet3!C$2,Sheet3!F$2)</f>
        <v>498600</v>
      </c>
      <c r="AP33" s="38"/>
      <c r="AQ33" s="38"/>
      <c r="AR33" s="39"/>
    </row>
    <row r="34" spans="1:44" s="7" customFormat="1" ht="25.5" hidden="1" customHeight="1" x14ac:dyDescent="0.2">
      <c r="A34" s="6">
        <v>40</v>
      </c>
      <c r="B34" s="69" t="s">
        <v>540</v>
      </c>
      <c r="C34" s="17" t="s">
        <v>195</v>
      </c>
      <c r="D34" s="21">
        <f>INDEX(Sheet1!$C$5:$BD$193,MATCH($C34,Sheet1!$C$5:$C$193,0),54)</f>
        <v>80.625299999999996</v>
      </c>
      <c r="E34" s="45"/>
      <c r="F34" s="19">
        <f>(INDEX(Sheet1!$C$5:$BD$193,MATCH($C34,Sheet1!$C$5:$C$193,0),18))/$AO34</f>
        <v>2.3747894103489773</v>
      </c>
      <c r="G34" s="20"/>
      <c r="H34" s="19">
        <f>(INDEX(Sheet1!$C$5:$BD$193,MATCH($C34,Sheet1!$C$5:$C$193,0),30))/$AO34</f>
        <v>0.10035679903730446</v>
      </c>
      <c r="I34" s="20"/>
      <c r="J34" s="19">
        <f t="shared" si="1"/>
        <v>18.136389852154032</v>
      </c>
      <c r="K34" s="20"/>
      <c r="L34" s="19">
        <f>(((INDEX(Sheet1!$C$5:$BD$193,MATCH($C34,Sheet1!$C$5:$C$193,0),11))*3.4121416)+((INDEX(Sheet1!$C$5:$BD$193,MATCH($C34,Sheet1!$C$5:$C$193,0),23))*99.976))/$AO34</f>
        <v>7.5115977083320544</v>
      </c>
      <c r="M34" s="20"/>
      <c r="N34" s="19">
        <f>(((INDEX(Sheet1!$C$5:$BD$193,MATCH($C34,Sheet1!$C$5:$C$193,0),12))*3.4121416)+((INDEX(Sheet1!$C$5:$BD$193,MATCH($C34,Sheet1!$C$5:$C$193,0),24))*99.976))/$AO34</f>
        <v>0.17308166965615723</v>
      </c>
      <c r="O34" s="20"/>
      <c r="P34" s="19">
        <f>(((INDEX(Sheet1!$C$5:$BD$193,MATCH($C34,Sheet1!$C$5:$C$193,0),17))*3.4121416)+((INDEX(Sheet1!$C$5:$BD$193,MATCH($C34,Sheet1!$C$5:$C$193,0),29))*99.976))/$AO34</f>
        <v>5.016067142235058</v>
      </c>
      <c r="Q34" s="20"/>
      <c r="R34" s="19">
        <f>(((INDEX(Sheet1!$C$5:$BD$193,MATCH($C34,Sheet1!$C$5:$C$193,0),31))+(INDEX(Sheet1!$C$5:$BD$193,MATCH($C34,Sheet1!$C$5:$C$193,0),32)))*99.976)/$AO34</f>
        <v>0</v>
      </c>
      <c r="S34" s="20"/>
      <c r="T34" s="21">
        <f>(((INDEX(Sheet1!$C$5:$BD$193,MATCH($C34,Sheet1!$C$5:$C$193,0),19))+(INDEX(Sheet1!$C$5:$BD$193,MATCH($C34,Sheet1!$C$5:$C$193,0),20)))*3.4121416)/$AO34</f>
        <v>14.614723943297232</v>
      </c>
      <c r="U34" s="20"/>
      <c r="V34" s="19">
        <f>(((INDEX(Sheet1!$C$5:$BD$193,MATCH($C34,Sheet1!$C$5:$C$193,0),13))*3.4121416)+((INDEX(Sheet1!$C$5:$BD$193,MATCH($C34,Sheet1!$C$5:$C$193,0),25))*99.976))/$AO34</f>
        <v>2.2463676140024069</v>
      </c>
      <c r="W34" s="20"/>
      <c r="X34" s="19">
        <f>(((INDEX(Sheet1!$C$5:$BD$193,MATCH($C34,Sheet1!$C$5:C$193,0),15))*3.4121416)+((INDEX(Sheet1!$C$5:$BD$193,MATCH($C34,Sheet1!$C$5:C$193,0),27))*99.976))/$AO34</f>
        <v>0.66338643471720815</v>
      </c>
      <c r="Y34" s="20"/>
      <c r="Z34" s="19">
        <f>(((INDEX(Sheet1!$C$5:$BD$193,MATCH($C34,Sheet1!$C$5:C$193,0),14))*3.4121416)+((INDEX(Sheet1!$C$5:$BD$193,MATCH($C34,Sheet1!$C$5:C$193,0),26))*99.976))/$AO34</f>
        <v>2.5479787586811073E-3</v>
      </c>
      <c r="AA34" s="20"/>
      <c r="AB34" s="19">
        <f>(((INDEX(Sheet1!$C$5:$BD$193,MATCH($C34,Sheet1!$C$5:C$193,0),16))*3.4121416)+((INDEX(Sheet1!$C$5:$BD$193,MATCH($C34,Sheet1!$C$5:C$193,0),28))*99.976))/$AO34</f>
        <v>2.5233413044524666</v>
      </c>
      <c r="AC34" s="20"/>
      <c r="AD34" s="28">
        <v>0</v>
      </c>
      <c r="AE34" s="29"/>
      <c r="AF34" s="28">
        <v>0</v>
      </c>
      <c r="AG34" s="29"/>
      <c r="AH34" s="77"/>
      <c r="AI34" s="43"/>
      <c r="AJ34" s="77"/>
      <c r="AK34" s="43"/>
      <c r="AL34" s="73" t="str">
        <f t="shared" si="22"/>
        <v>No</v>
      </c>
      <c r="AM34" s="73" t="str">
        <f t="shared" si="23"/>
        <v>Yes</v>
      </c>
      <c r="AN34" s="78"/>
      <c r="AO34" s="65">
        <f>IF(SEARCH("OffLrg",C34),Sheet3!C$2,Sheet3!F$2)</f>
        <v>498600</v>
      </c>
      <c r="AP34" s="38"/>
      <c r="AQ34" s="38"/>
      <c r="AR34" s="33"/>
    </row>
    <row r="35" spans="1:44" s="24" customFormat="1" ht="25.5" hidden="1" customHeight="1" x14ac:dyDescent="0.2">
      <c r="A35" s="8">
        <v>41</v>
      </c>
      <c r="B35" s="69" t="s">
        <v>540</v>
      </c>
      <c r="C35" s="18" t="s">
        <v>201</v>
      </c>
      <c r="D35" s="21">
        <f>INDEX(Sheet1!$C$5:$BD$193,MATCH($C35,Sheet1!$C$5:$C$193,0),54)</f>
        <v>78.946399999999997</v>
      </c>
      <c r="E35" s="45"/>
      <c r="F35" s="19">
        <f>(INDEX(Sheet1!$C$5:$BD$193,MATCH($C35,Sheet1!$C$5:$C$193,0),18))/$AO35</f>
        <v>2.3777978339350181</v>
      </c>
      <c r="G35" s="20"/>
      <c r="H35" s="19">
        <f>(INDEX(Sheet1!$C$5:$BD$193,MATCH($C35,Sheet1!$C$5:$C$193,0),30))/$AO35</f>
        <v>9.1310268752507029E-2</v>
      </c>
      <c r="I35" s="20"/>
      <c r="J35" s="19">
        <f t="shared" si="1"/>
        <v>17.242185773199267</v>
      </c>
      <c r="K35" s="20"/>
      <c r="L35" s="19">
        <f>(((INDEX(Sheet1!$C$5:$BD$193,MATCH($C35,Sheet1!$C$5:$C$193,0),11))*3.4121416)+((INDEX(Sheet1!$C$5:$BD$193,MATCH($C35,Sheet1!$C$5:$C$193,0),23))*99.976))/$AO35</f>
        <v>6.6069609551598178</v>
      </c>
      <c r="M35" s="20"/>
      <c r="N35" s="19">
        <f>(((INDEX(Sheet1!$C$5:$BD$193,MATCH($C35,Sheet1!$C$5:$C$193,0),12))*3.4121416)+((INDEX(Sheet1!$C$5:$BD$193,MATCH($C35,Sheet1!$C$5:$C$193,0),24))*99.976))/$AO35</f>
        <v>0.16225123384356199</v>
      </c>
      <c r="O35" s="20"/>
      <c r="P35" s="19">
        <f>(((INDEX(Sheet1!$C$5:$BD$193,MATCH($C35,Sheet1!$C$5:$C$193,0),17))*3.4121416)+((INDEX(Sheet1!$C$5:$BD$193,MATCH($C35,Sheet1!$C$5:$C$193,0),29))*99.976))/$AO35</f>
        <v>5.1022397997304454</v>
      </c>
      <c r="Q35" s="20"/>
      <c r="R35" s="19">
        <f>(((INDEX(Sheet1!$C$5:$BD$193,MATCH($C35,Sheet1!$C$5:$C$193,0),31))+(INDEX(Sheet1!$C$5:$BD$193,MATCH($C35,Sheet1!$C$5:$C$193,0),32)))*99.976)/$AO35</f>
        <v>0</v>
      </c>
      <c r="S35" s="20"/>
      <c r="T35" s="21">
        <f>(((INDEX(Sheet1!$C$5:$BD$193,MATCH($C35,Sheet1!$C$5:$C$193,0),19))+(INDEX(Sheet1!$C$5:$BD$193,MATCH($C35,Sheet1!$C$5:$C$193,0),20)))*3.4121416)/$AO35</f>
        <v>14.614723943297232</v>
      </c>
      <c r="U35" s="20"/>
      <c r="V35" s="19">
        <f>(((INDEX(Sheet1!$C$5:$BD$193,MATCH($C35,Sheet1!$C$5:$C$193,0),13))*3.4121416)+((INDEX(Sheet1!$C$5:$BD$193,MATCH($C35,Sheet1!$C$5:$C$193,0),25))*99.976))/$AO35</f>
        <v>2.1891701019831529</v>
      </c>
      <c r="W35" s="20"/>
      <c r="X35" s="19">
        <f>(((INDEX(Sheet1!$C$5:$BD$193,MATCH($C35,Sheet1!$C$5:C$193,0),15))*3.4121416)+((INDEX(Sheet1!$C$5:$BD$193,MATCH($C35,Sheet1!$C$5:C$193,0),27))*99.976))/$AO35</f>
        <v>0.65592981721347776</v>
      </c>
      <c r="Y35" s="20"/>
      <c r="Z35" s="19">
        <f>(((INDEX(Sheet1!$C$5:$BD$193,MATCH($C35,Sheet1!$C$5:C$193,0),14))*3.4121416)+((INDEX(Sheet1!$C$5:$BD$193,MATCH($C35,Sheet1!$C$5:C$193,0),26))*99.976))/$AO35</f>
        <v>2.312612160107501E-3</v>
      </c>
      <c r="AA35" s="20"/>
      <c r="AB35" s="19">
        <f>(((INDEX(Sheet1!$C$5:$BD$193,MATCH($C35,Sheet1!$C$5:C$193,0),16))*3.4121416)+((INDEX(Sheet1!$C$5:$BD$193,MATCH($C35,Sheet1!$C$5:C$193,0),28))*99.976))/$AO35</f>
        <v>2.5233212531087039</v>
      </c>
      <c r="AC35" s="20"/>
      <c r="AD35" s="28">
        <v>0</v>
      </c>
      <c r="AE35" s="29"/>
      <c r="AF35" s="28">
        <v>0</v>
      </c>
      <c r="AG35" s="29"/>
      <c r="AH35" s="22">
        <f>IF(D$34=0,"",(D35-D$34)/D$34)</f>
        <v>-2.0823488408725287E-2</v>
      </c>
      <c r="AI35" s="23" t="str">
        <f t="shared" ref="AI35:AK36" si="28">IF(E$34=0,"",(E35-E$34)/E$34)</f>
        <v/>
      </c>
      <c r="AJ35" s="22">
        <f t="shared" si="28"/>
        <v>1.2668169956167688E-3</v>
      </c>
      <c r="AK35" s="23" t="str">
        <f t="shared" si="28"/>
        <v/>
      </c>
      <c r="AL35" s="21" t="str">
        <f t="shared" si="22"/>
        <v>No</v>
      </c>
      <c r="AM35" s="21" t="str">
        <f t="shared" si="23"/>
        <v>Yes</v>
      </c>
      <c r="AN35" s="42" t="str">
        <f>IF((AL35=AM35),(IF(AND(AI35&gt;(-0.5%*D$34),AI35&lt;(0.5%*D$34),AE35&lt;=150,AG35&lt;=150,(COUNTBLANK(D35:AK35)=0)),"Pass","Fail")),IF(COUNTA(D35:AK35)=0,"","Fail"))</f>
        <v>Fail</v>
      </c>
      <c r="AO35" s="65">
        <f>IF(SEARCH("OffLrg",C35),Sheet3!C$2,Sheet3!F$2)</f>
        <v>498600</v>
      </c>
      <c r="AP35" s="38"/>
      <c r="AQ35" s="38"/>
      <c r="AR35" s="39"/>
    </row>
    <row r="36" spans="1:44" s="24" customFormat="1" ht="25.5" hidden="1" customHeight="1" x14ac:dyDescent="0.2">
      <c r="A36" s="8">
        <v>42</v>
      </c>
      <c r="B36" s="69" t="s">
        <v>540</v>
      </c>
      <c r="C36" s="18" t="s">
        <v>202</v>
      </c>
      <c r="D36" s="21">
        <f>INDEX(Sheet1!$C$5:$BD$193,MATCH($C36,Sheet1!$C$5:$C$193,0),54)</f>
        <v>82.864800000000002</v>
      </c>
      <c r="E36" s="45"/>
      <c r="F36" s="19">
        <f>(INDEX(Sheet1!$C$5:$BD$193,MATCH($C36,Sheet1!$C$5:$C$193,0),18))/$AO36</f>
        <v>2.3955675892498998</v>
      </c>
      <c r="G36" s="20"/>
      <c r="H36" s="19">
        <f>(INDEX(Sheet1!$C$5:$BD$193,MATCH($C36,Sheet1!$C$5:$C$193,0),30))/$AO36</f>
        <v>0.10923084636983554</v>
      </c>
      <c r="I36" s="20"/>
      <c r="J36" s="19">
        <f t="shared" si="1"/>
        <v>19.094512367476931</v>
      </c>
      <c r="K36" s="20"/>
      <c r="L36" s="19">
        <f>(((INDEX(Sheet1!$C$5:$BD$193,MATCH($C36,Sheet1!$C$5:$C$193,0),11))*3.4121416)+((INDEX(Sheet1!$C$5:$BD$193,MATCH($C36,Sheet1!$C$5:$C$193,0),23))*99.976))/$AO36</f>
        <v>8.3989864735393951</v>
      </c>
      <c r="M36" s="20"/>
      <c r="N36" s="19">
        <f>(((INDEX(Sheet1!$C$5:$BD$193,MATCH($C36,Sheet1!$C$5:$C$193,0),12))*3.4121416)+((INDEX(Sheet1!$C$5:$BD$193,MATCH($C36,Sheet1!$C$5:$C$193,0),24))*99.976))/$AO36</f>
        <v>0.21625627884235862</v>
      </c>
      <c r="O36" s="20"/>
      <c r="P36" s="19">
        <f>(((INDEX(Sheet1!$C$5:$BD$193,MATCH($C36,Sheet1!$C$5:$C$193,0),17))*3.4121416)+((INDEX(Sheet1!$C$5:$BD$193,MATCH($C36,Sheet1!$C$5:$C$193,0),29))*99.976))/$AO36</f>
        <v>4.9897540968038507</v>
      </c>
      <c r="Q36" s="20"/>
      <c r="R36" s="19">
        <f>(((INDEX(Sheet1!$C$5:$BD$193,MATCH($C36,Sheet1!$C$5:$C$193,0),31))+(INDEX(Sheet1!$C$5:$BD$193,MATCH($C36,Sheet1!$C$5:$C$193,0),32)))*99.976)/$AO36</f>
        <v>0</v>
      </c>
      <c r="S36" s="20"/>
      <c r="T36" s="21">
        <f>(((INDEX(Sheet1!$C$5:$BD$193,MATCH($C36,Sheet1!$C$5:$C$193,0),19))+(INDEX(Sheet1!$C$5:$BD$193,MATCH($C36,Sheet1!$C$5:$C$193,0),20)))*3.4121416)/$AO36</f>
        <v>14.614723943297232</v>
      </c>
      <c r="U36" s="20"/>
      <c r="V36" s="19">
        <f>(((INDEX(Sheet1!$C$5:$BD$193,MATCH($C36,Sheet1!$C$5:$C$193,0),13))*3.4121416)+((INDEX(Sheet1!$C$5:$BD$193,MATCH($C36,Sheet1!$C$5:$C$193,0),25))*99.976))/$AO36</f>
        <v>2.2607320047332533</v>
      </c>
      <c r="W36" s="20"/>
      <c r="X36" s="19">
        <f>(((INDEX(Sheet1!$C$5:$BD$193,MATCH($C36,Sheet1!$C$5:C$193,0),15))*3.4121416)+((INDEX(Sheet1!$C$5:$BD$193,MATCH($C36,Sheet1!$C$5:C$193,0),27))*99.976))/$AO36</f>
        <v>0.70214428460008016</v>
      </c>
      <c r="Y36" s="20"/>
      <c r="Z36" s="19">
        <f>(((INDEX(Sheet1!$C$5:$BD$193,MATCH($C36,Sheet1!$C$5:C$193,0),14))*3.4121416)+((INDEX(Sheet1!$C$5:$BD$193,MATCH($C36,Sheet1!$C$5:C$193,0),26))*99.976))/$AO36</f>
        <v>3.2979245055274769E-3</v>
      </c>
      <c r="AA36" s="20"/>
      <c r="AB36" s="19">
        <f>(((INDEX(Sheet1!$C$5:$BD$193,MATCH($C36,Sheet1!$C$5:C$193,0),16))*3.4121416)+((INDEX(Sheet1!$C$5:$BD$193,MATCH($C36,Sheet1!$C$5:C$193,0),28))*99.976))/$AO36</f>
        <v>2.5233413044524666</v>
      </c>
      <c r="AC36" s="20"/>
      <c r="AD36" s="28">
        <v>0</v>
      </c>
      <c r="AE36" s="29"/>
      <c r="AF36" s="28">
        <v>0</v>
      </c>
      <c r="AG36" s="29"/>
      <c r="AH36" s="22">
        <f>IF(D$34=0,"",(D36-D$34)/D$34)</f>
        <v>2.7776640831103969E-2</v>
      </c>
      <c r="AI36" s="23" t="str">
        <f t="shared" si="28"/>
        <v/>
      </c>
      <c r="AJ36" s="22">
        <f t="shared" si="28"/>
        <v>8.7494827163934145E-3</v>
      </c>
      <c r="AK36" s="23" t="str">
        <f t="shared" si="28"/>
        <v/>
      </c>
      <c r="AL36" s="21" t="str">
        <f t="shared" si="22"/>
        <v>Yes</v>
      </c>
      <c r="AM36" s="21" t="str">
        <f t="shared" si="23"/>
        <v>Yes</v>
      </c>
      <c r="AN36" s="42" t="str">
        <f>IF((AL36=AM36),(IF(AND(AI36&gt;(-0.5%*D$34),AI36&lt;(0.5%*D$34),AE36&lt;=150,AG36&lt;=150,(COUNTBLANK(D36:AK36)=0)),"Pass","Fail")),IF(COUNTA(D36:AK36)=0,"","Fail"))</f>
        <v>Fail</v>
      </c>
      <c r="AO36" s="65">
        <f>IF(SEARCH("OffLrg",C36),Sheet3!C$2,Sheet3!F$2)</f>
        <v>498600</v>
      </c>
      <c r="AP36" s="38"/>
      <c r="AQ36" s="38"/>
      <c r="AR36" s="39"/>
    </row>
    <row r="37" spans="1:44" s="7" customFormat="1" ht="25.5" hidden="1" customHeight="1" x14ac:dyDescent="0.2">
      <c r="A37" s="6">
        <v>4</v>
      </c>
      <c r="B37" s="69" t="s">
        <v>540</v>
      </c>
      <c r="C37" s="17" t="s">
        <v>122</v>
      </c>
      <c r="D37" s="21">
        <f>INDEX(Sheet1!$C$5:$BD$193,MATCH($C37,Sheet1!$C$5:$C$193,0),54)</f>
        <v>195.69900000000001</v>
      </c>
      <c r="E37" s="45"/>
      <c r="F37" s="19">
        <f>(INDEX(Sheet1!$C$5:$BD$193,MATCH($C37,Sheet1!$C$5:$C$193,0),18))/$AO37</f>
        <v>6.3781902985074623</v>
      </c>
      <c r="G37" s="20"/>
      <c r="H37" s="19">
        <f>(INDEX(Sheet1!$C$5:$BD$193,MATCH($C37,Sheet1!$C$5:$C$193,0),30))/$AO37</f>
        <v>3.9200932835820899E-2</v>
      </c>
      <c r="I37" s="20"/>
      <c r="J37" s="19">
        <f t="shared" si="1"/>
        <v>25.682449427160108</v>
      </c>
      <c r="K37" s="20"/>
      <c r="L37" s="19">
        <f>(((INDEX(Sheet1!$C$5:$BD$193,MATCH($C37,Sheet1!$C$5:$C$193,0),11))*3.4121416)+((INDEX(Sheet1!$C$5:$BD$193,MATCH($C37,Sheet1!$C$5:$C$193,0),23))*99.976))/$AO37</f>
        <v>1.8541599045321984</v>
      </c>
      <c r="M37" s="20"/>
      <c r="N37" s="19">
        <f>(((INDEX(Sheet1!$C$5:$BD$193,MATCH($C37,Sheet1!$C$5:$C$193,0),12))*3.4121416)+((INDEX(Sheet1!$C$5:$BD$193,MATCH($C37,Sheet1!$C$5:$C$193,0),24))*99.976))/$AO37</f>
        <v>14.334432325343284</v>
      </c>
      <c r="O37" s="20"/>
      <c r="P37" s="19">
        <f>(((INDEX(Sheet1!$C$5:$BD$193,MATCH($C37,Sheet1!$C$5:$C$193,0),17))*3.4121416)+((INDEX(Sheet1!$C$5:$BD$193,MATCH($C37,Sheet1!$C$5:$C$193,0),29))*99.976))/$AO37</f>
        <v>4.993904771225373</v>
      </c>
      <c r="Q37" s="20"/>
      <c r="R37" s="19">
        <f>(((INDEX(Sheet1!$C$5:$BD$193,MATCH($C37,Sheet1!$C$5:$C$193,0),31))+(INDEX(Sheet1!$C$5:$BD$193,MATCH($C37,Sheet1!$C$5:$C$193,0),32)))*99.976)/$AO37</f>
        <v>0</v>
      </c>
      <c r="S37" s="20"/>
      <c r="T37" s="21">
        <f>(((INDEX(Sheet1!$C$5:$BD$193,MATCH($C37,Sheet1!$C$5:$C$193,0),19))+(INDEX(Sheet1!$C$5:$BD$193,MATCH($C37,Sheet1!$C$5:$C$193,0),20)))*3.4121416)/$AO37</f>
        <v>14.622618239955223</v>
      </c>
      <c r="U37" s="20"/>
      <c r="V37" s="19">
        <f>(((INDEX(Sheet1!$C$5:$BD$193,MATCH($C37,Sheet1!$C$5:$C$193,0),13))*3.4121416)+((INDEX(Sheet1!$C$5:$BD$193,MATCH($C37,Sheet1!$C$5:$C$193,0),25))*99.976))/$AO37</f>
        <v>2.3445359672208954</v>
      </c>
      <c r="W37" s="20"/>
      <c r="X37" s="19">
        <f>(((INDEX(Sheet1!$C$5:$BD$193,MATCH($C37,Sheet1!$C$5:C$193,0),15))*3.4121416)+((INDEX(Sheet1!$C$5:$BD$193,MATCH($C37,Sheet1!$C$5:C$193,0),27))*99.976))/$AO37</f>
        <v>9.0091360330895529E-2</v>
      </c>
      <c r="Y37" s="20"/>
      <c r="Z37" s="19">
        <f>(((INDEX(Sheet1!$C$5:$BD$193,MATCH($C37,Sheet1!$C$5:C$193,0),14))*3.4121416)+((INDEX(Sheet1!$C$5:$BD$193,MATCH($C37,Sheet1!$C$5:C$193,0),26))*99.976))/$AO37</f>
        <v>0</v>
      </c>
      <c r="AA37" s="20"/>
      <c r="AB37" s="19">
        <f>(((INDEX(Sheet1!$C$5:$BD$193,MATCH($C37,Sheet1!$C$5:C$193,0),16))*3.4121416)+((INDEX(Sheet1!$C$5:$BD$193,MATCH($C37,Sheet1!$C$5:C$193,0),28))*99.976))/$AO37</f>
        <v>2.0653250985074627</v>
      </c>
      <c r="AC37" s="20"/>
      <c r="AD37" s="28">
        <v>0</v>
      </c>
      <c r="AE37" s="29"/>
      <c r="AF37" s="28">
        <v>0</v>
      </c>
      <c r="AG37" s="29"/>
      <c r="AH37" s="22"/>
      <c r="AI37" s="23"/>
      <c r="AJ37" s="22"/>
      <c r="AK37" s="23"/>
      <c r="AL37" s="21" t="str">
        <f t="shared" si="22"/>
        <v>No</v>
      </c>
      <c r="AM37" s="21" t="str">
        <f t="shared" si="23"/>
        <v>Yes</v>
      </c>
      <c r="AN37" s="42"/>
      <c r="AO37" s="65">
        <f>IF(SEARCH("OffMed",C37),Sheet3!B$2,(IF(SEARCH("OffLrg",C37),Sheet3!C$2,Sheet3!F$2)))</f>
        <v>53600</v>
      </c>
      <c r="AP37" s="38"/>
      <c r="AQ37" s="38"/>
      <c r="AR37" s="33"/>
    </row>
    <row r="38" spans="1:44" s="24" customFormat="1" ht="25.5" hidden="1" customHeight="1" x14ac:dyDescent="0.2">
      <c r="A38" s="8">
        <v>18</v>
      </c>
      <c r="B38" s="69" t="s">
        <v>540</v>
      </c>
      <c r="C38" s="18" t="s">
        <v>137</v>
      </c>
      <c r="D38" s="21">
        <f>INDEX(Sheet1!$C$5:$BD$193,MATCH($C38,Sheet1!$C$5:$C$193,0),54)</f>
        <v>186.55500000000001</v>
      </c>
      <c r="E38" s="45"/>
      <c r="F38" s="19">
        <f>(INDEX(Sheet1!$C$5:$BD$193,MATCH($C38,Sheet1!$C$5:$C$193,0),18))/$AO38</f>
        <v>6.0169029850746272</v>
      </c>
      <c r="G38" s="20"/>
      <c r="H38" s="19">
        <f>(INDEX(Sheet1!$C$5:$BD$193,MATCH($C38,Sheet1!$C$5:$C$193,0),30))/$AO38</f>
        <v>4.0461753731343281E-2</v>
      </c>
      <c r="I38" s="20"/>
      <c r="J38" s="19">
        <f t="shared" si="1"/>
        <v>24.575766778949134</v>
      </c>
      <c r="K38" s="20"/>
      <c r="L38" s="19">
        <f>(((INDEX(Sheet1!$C$5:$BD$193,MATCH($C38,Sheet1!$C$5:$C$193,0),11))*3.4121416)+((INDEX(Sheet1!$C$5:$BD$193,MATCH($C38,Sheet1!$C$5:$C$193,0),23))*99.976))/$AO38</f>
        <v>1.9802343621018201</v>
      </c>
      <c r="M38" s="20"/>
      <c r="N38" s="19">
        <f>(((INDEX(Sheet1!$C$5:$BD$193,MATCH($C38,Sheet1!$C$5:$C$193,0),12))*3.4121416)+((INDEX(Sheet1!$C$5:$BD$193,MATCH($C38,Sheet1!$C$5:$C$193,0),24))*99.976))/$AO38</f>
        <v>14.166053322880597</v>
      </c>
      <c r="O38" s="20"/>
      <c r="P38" s="19">
        <f>(((INDEX(Sheet1!$C$5:$BD$193,MATCH($C38,Sheet1!$C$5:$C$193,0),17))*3.4121416)+((INDEX(Sheet1!$C$5:$BD$193,MATCH($C38,Sheet1!$C$5:$C$193,0),29))*99.976))/$AO38</f>
        <v>3.9951212706059702</v>
      </c>
      <c r="Q38" s="20"/>
      <c r="R38" s="19">
        <f>(((INDEX(Sheet1!$C$5:$BD$193,MATCH($C38,Sheet1!$C$5:$C$193,0),31))+(INDEX(Sheet1!$C$5:$BD$193,MATCH($C38,Sheet1!$C$5:$C$193,0),32)))*99.976)/$AO38</f>
        <v>0</v>
      </c>
      <c r="S38" s="20"/>
      <c r="T38" s="21">
        <f>(((INDEX(Sheet1!$C$5:$BD$193,MATCH($C38,Sheet1!$C$5:$C$193,0),19))+(INDEX(Sheet1!$C$5:$BD$193,MATCH($C38,Sheet1!$C$5:$C$193,0),20)))*3.4121416)/$AO38</f>
        <v>14.622618239955223</v>
      </c>
      <c r="U38" s="20"/>
      <c r="V38" s="19">
        <f>(((INDEX(Sheet1!$C$5:$BD$193,MATCH($C38,Sheet1!$C$5:$C$193,0),13))*3.4121416)+((INDEX(Sheet1!$C$5:$BD$193,MATCH($C38,Sheet1!$C$5:$C$193,0),25))*99.976))/$AO38</f>
        <v>2.2752618536179101</v>
      </c>
      <c r="W38" s="20"/>
      <c r="X38" s="19">
        <f>(((INDEX(Sheet1!$C$5:$BD$193,MATCH($C38,Sheet1!$C$5:C$193,0),15))*3.4121416)+((INDEX(Sheet1!$C$5:$BD$193,MATCH($C38,Sheet1!$C$5:C$193,0),27))*99.976))/$AO38</f>
        <v>9.3770871235373129E-2</v>
      </c>
      <c r="Y38" s="20"/>
      <c r="Z38" s="19">
        <f>(((INDEX(Sheet1!$C$5:$BD$193,MATCH($C38,Sheet1!$C$5:C$193,0),14))*3.4121416)+((INDEX(Sheet1!$C$5:$BD$193,MATCH($C38,Sheet1!$C$5:C$193,0),26))*99.976))/$AO38</f>
        <v>0</v>
      </c>
      <c r="AA38" s="20"/>
      <c r="AB38" s="19">
        <f>(((INDEX(Sheet1!$C$5:$BD$193,MATCH($C38,Sheet1!$C$5:C$193,0),16))*3.4121416)+((INDEX(Sheet1!$C$5:$BD$193,MATCH($C38,Sheet1!$C$5:C$193,0),28))*99.976))/$AO38</f>
        <v>2.0653250985074627</v>
      </c>
      <c r="AC38" s="20"/>
      <c r="AD38" s="28">
        <v>0</v>
      </c>
      <c r="AE38" s="29"/>
      <c r="AF38" s="28">
        <v>0</v>
      </c>
      <c r="AG38" s="29"/>
      <c r="AH38" s="22">
        <f>IF(D38=0,"",(D38-D$37)/D$37)</f>
        <v>-4.6724817193751655E-2</v>
      </c>
      <c r="AI38" s="23" t="str">
        <f t="shared" ref="AI38:AK39" si="29">IF(E38=0,"",(E38-E$37)/E$37)</f>
        <v/>
      </c>
      <c r="AJ38" s="22">
        <f t="shared" si="29"/>
        <v>-5.6644172802021713E-2</v>
      </c>
      <c r="AK38" s="23" t="str">
        <f t="shared" si="29"/>
        <v/>
      </c>
      <c r="AL38" s="21" t="str">
        <f t="shared" si="22"/>
        <v>No</v>
      </c>
      <c r="AM38" s="21" t="str">
        <f t="shared" si="23"/>
        <v>Yes</v>
      </c>
      <c r="AN38" s="42" t="str">
        <f>IF((AL38=AM38),(IF(AND(AI38&gt;(-0.5%*D$37),AI38&lt;(0.5%*D$37),AE38&lt;=150,AG38&lt;=150,(COUNTBLANK(D38:AK38)=0)),"Pass","Fail")),IF(COUNTA(D38:AK38)=0,"","Fail"))</f>
        <v>Fail</v>
      </c>
      <c r="AO38" s="65">
        <f>IF(SEARCH("OffMed",C38),Sheet3!B$2,(IF(SEARCH("OffLrg",C38),Sheet3!C$2,Sheet3!F$2)))</f>
        <v>53600</v>
      </c>
      <c r="AP38" s="35"/>
      <c r="AQ38" s="35"/>
      <c r="AR38" s="39"/>
    </row>
    <row r="39" spans="1:44" s="24" customFormat="1" ht="25.5" hidden="1" customHeight="1" x14ac:dyDescent="0.2">
      <c r="A39" s="8">
        <v>19</v>
      </c>
      <c r="B39" s="69" t="s">
        <v>540</v>
      </c>
      <c r="C39" s="18" t="s">
        <v>138</v>
      </c>
      <c r="D39" s="21">
        <f>INDEX(Sheet1!$C$5:$BD$193,MATCH($C39,Sheet1!$C$5:$C$193,0),54)</f>
        <v>204.892</v>
      </c>
      <c r="E39" s="45"/>
      <c r="F39" s="19">
        <f>(INDEX(Sheet1!$C$5:$BD$193,MATCH($C39,Sheet1!$C$5:$C$193,0),18))/$AO39</f>
        <v>6.7413246268656719</v>
      </c>
      <c r="G39" s="20"/>
      <c r="H39" s="19">
        <f>(INDEX(Sheet1!$C$5:$BD$193,MATCH($C39,Sheet1!$C$5:$C$193,0),30))/$AO39</f>
        <v>3.8049813432835825E-2</v>
      </c>
      <c r="I39" s="20"/>
      <c r="J39" s="19">
        <f t="shared" si="1"/>
        <v>26.8064073321016</v>
      </c>
      <c r="K39" s="20"/>
      <c r="L39" s="19">
        <f>(((INDEX(Sheet1!$C$5:$BD$193,MATCH($C39,Sheet1!$C$5:$C$193,0),11))*3.4121416)+((INDEX(Sheet1!$C$5:$BD$193,MATCH($C39,Sheet1!$C$5:$C$193,0),23))*99.976))/$AO39</f>
        <v>1.7390418757972725</v>
      </c>
      <c r="M39" s="20"/>
      <c r="N39" s="19">
        <f>(((INDEX(Sheet1!$C$5:$BD$193,MATCH($C39,Sheet1!$C$5:$C$193,0),12))*3.4121416)+((INDEX(Sheet1!$C$5:$BD$193,MATCH($C39,Sheet1!$C$5:$C$193,0),24))*99.976))/$AO39</f>
        <v>14.506057955074626</v>
      </c>
      <c r="O39" s="20"/>
      <c r="P39" s="19">
        <f>(((INDEX(Sheet1!$C$5:$BD$193,MATCH($C39,Sheet1!$C$5:$C$193,0),17))*3.4121416)+((INDEX(Sheet1!$C$5:$BD$193,MATCH($C39,Sheet1!$C$5:$C$193,0),29))*99.976))/$AO39</f>
        <v>5.9926882718447763</v>
      </c>
      <c r="Q39" s="20"/>
      <c r="R39" s="19">
        <f>(((INDEX(Sheet1!$C$5:$BD$193,MATCH($C39,Sheet1!$C$5:$C$193,0),31))+(INDEX(Sheet1!$C$5:$BD$193,MATCH($C39,Sheet1!$C$5:$C$193,0),32)))*99.976)/$AO39</f>
        <v>0</v>
      </c>
      <c r="S39" s="20"/>
      <c r="T39" s="21">
        <f>(((INDEX(Sheet1!$C$5:$BD$193,MATCH($C39,Sheet1!$C$5:$C$193,0),19))+(INDEX(Sheet1!$C$5:$BD$193,MATCH($C39,Sheet1!$C$5:$C$193,0),20)))*3.4121416)/$AO39</f>
        <v>14.622618239955223</v>
      </c>
      <c r="U39" s="20"/>
      <c r="V39" s="19">
        <f>(((INDEX(Sheet1!$C$5:$BD$193,MATCH($C39,Sheet1!$C$5:$C$193,0),13))*3.4121416)+((INDEX(Sheet1!$C$5:$BD$193,MATCH($C39,Sheet1!$C$5:$C$193,0),25))*99.976))/$AO39</f>
        <v>2.4166238244567166</v>
      </c>
      <c r="W39" s="20"/>
      <c r="X39" s="19">
        <f>(((INDEX(Sheet1!$C$5:$BD$193,MATCH($C39,Sheet1!$C$5:C$193,0),15))*3.4121416)+((INDEX(Sheet1!$C$5:$BD$193,MATCH($C39,Sheet1!$C$5:C$193,0),27))*99.976))/$AO39</f>
        <v>8.6670306420746274E-2</v>
      </c>
      <c r="Y39" s="20"/>
      <c r="Z39" s="19">
        <f>(((INDEX(Sheet1!$C$5:$BD$193,MATCH($C39,Sheet1!$C$5:C$193,0),14))*3.4121416)+((INDEX(Sheet1!$C$5:$BD$193,MATCH($C39,Sheet1!$C$5:C$193,0),26))*99.976))/$AO39</f>
        <v>0</v>
      </c>
      <c r="AA39" s="20"/>
      <c r="AB39" s="19">
        <f>(((INDEX(Sheet1!$C$5:$BD$193,MATCH($C39,Sheet1!$C$5:C$193,0),16))*3.4121416)+((INDEX(Sheet1!$C$5:$BD$193,MATCH($C39,Sheet1!$C$5:C$193,0),28))*99.976))/$AO39</f>
        <v>2.0653250985074627</v>
      </c>
      <c r="AC39" s="20"/>
      <c r="AD39" s="28">
        <v>0</v>
      </c>
      <c r="AE39" s="29"/>
      <c r="AF39" s="28">
        <v>0</v>
      </c>
      <c r="AG39" s="29"/>
      <c r="AH39" s="22">
        <f>IF(D39=0,"",(D39-D$37)/D$37)</f>
        <v>4.6975201712834418E-2</v>
      </c>
      <c r="AI39" s="23" t="str">
        <f t="shared" si="29"/>
        <v/>
      </c>
      <c r="AJ39" s="22">
        <f t="shared" si="29"/>
        <v>5.6933755714875009E-2</v>
      </c>
      <c r="AK39" s="23" t="str">
        <f t="shared" si="29"/>
        <v/>
      </c>
      <c r="AL39" s="21" t="str">
        <f t="shared" si="22"/>
        <v>Yes</v>
      </c>
      <c r="AM39" s="21" t="str">
        <f t="shared" si="23"/>
        <v>Yes</v>
      </c>
      <c r="AN39" s="42" t="str">
        <f>IF((AL39=AM39),(IF(AND(AI39&gt;(-0.5%*D$37),AI39&lt;(0.5%*D$37),AE39&lt;=150,AG39&lt;=150,(COUNTBLANK(D39:AK39)=0)),"Pass","Fail")),IF(COUNTA(D39:AK39)=0,"","Fail"))</f>
        <v>Fail</v>
      </c>
      <c r="AO39" s="65">
        <f>IF(SEARCH("OffMed",C39),Sheet3!B$2,(IF(SEARCH("OffLrg",C39),Sheet3!C$2,Sheet3!F$2)))</f>
        <v>53600</v>
      </c>
      <c r="AP39" s="35"/>
      <c r="AQ39" s="35"/>
      <c r="AR39" s="39"/>
    </row>
    <row r="40" spans="1:44" s="7" customFormat="1" ht="25.5" customHeight="1" x14ac:dyDescent="0.2">
      <c r="A40" s="6">
        <v>5</v>
      </c>
      <c r="B40" s="69" t="s">
        <v>540</v>
      </c>
      <c r="C40" s="17" t="s">
        <v>127</v>
      </c>
      <c r="D40" s="21">
        <f>INDEX(Sheet1!$C$5:$BD$193,MATCH($C40,Sheet1!$C$5:$C$193,0),54)</f>
        <v>125.58799999999999</v>
      </c>
      <c r="E40" s="45"/>
      <c r="F40" s="19">
        <f>(INDEX(Sheet1!$C$5:$BD$193,MATCH($C40,Sheet1!$C$5:$C$193,0),18))/$AO40</f>
        <v>3.0827611940298509</v>
      </c>
      <c r="G40" s="20"/>
      <c r="H40" s="19">
        <f>(INDEX(Sheet1!$C$5:$BD$193,MATCH($C40,Sheet1!$C$5:$C$193,0),30))/$AO40</f>
        <v>0.16307350746268656</v>
      </c>
      <c r="I40" s="20"/>
      <c r="J40" s="19">
        <f t="shared" si="1"/>
        <v>26.822282482414334</v>
      </c>
      <c r="K40" s="20"/>
      <c r="L40" s="19">
        <f>(((INDEX(Sheet1!$C$5:$BD$193,MATCH($C40,Sheet1!$C$5:$C$193,0),11))*3.4121416)+((INDEX(Sheet1!$C$5:$BD$193,MATCH($C40,Sheet1!$C$5:$C$193,0),23))*99.976))/$AO40</f>
        <v>13.549061094282246</v>
      </c>
      <c r="M40" s="20"/>
      <c r="N40" s="19">
        <f>(((INDEX(Sheet1!$C$5:$BD$193,MATCH($C40,Sheet1!$C$5:$C$193,0),12))*3.4121416)+((INDEX(Sheet1!$C$5:$BD$193,MATCH($C40,Sheet1!$C$5:$C$193,0),24))*99.976))/$AO40</f>
        <v>3.1260755420164177</v>
      </c>
      <c r="O40" s="20"/>
      <c r="P40" s="19">
        <f>(((INDEX(Sheet1!$C$5:$BD$193,MATCH($C40,Sheet1!$C$5:$C$193,0),17))*3.4121416)+((INDEX(Sheet1!$C$5:$BD$193,MATCH($C40,Sheet1!$C$5:$C$193,0),29))*99.976))/$AO40</f>
        <v>4.9928798555582086</v>
      </c>
      <c r="Q40" s="20"/>
      <c r="R40" s="19">
        <f>(((INDEX(Sheet1!$C$5:$BD$193,MATCH($C40,Sheet1!$C$5:$C$193,0),31))+(INDEX(Sheet1!$C$5:$BD$193,MATCH($C40,Sheet1!$C$5:$C$193,0),32)))*99.976)/$AO40</f>
        <v>0</v>
      </c>
      <c r="S40" s="20"/>
      <c r="T40" s="21">
        <f>(((INDEX(Sheet1!$C$5:$BD$193,MATCH($C40,Sheet1!$C$5:$C$193,0),19))+(INDEX(Sheet1!$C$5:$BD$193,MATCH($C40,Sheet1!$C$5:$C$193,0),20)))*3.4121416)/$AO40</f>
        <v>14.622618239955223</v>
      </c>
      <c r="U40" s="20"/>
      <c r="V40" s="19">
        <f>(((INDEX(Sheet1!$C$5:$BD$193,MATCH($C40,Sheet1!$C$5:$C$193,0),13))*3.4121416)+((INDEX(Sheet1!$C$5:$BD$193,MATCH($C40,Sheet1!$C$5:$C$193,0),25))*99.976))/$AO40</f>
        <v>2.0532944034149256</v>
      </c>
      <c r="W40" s="20"/>
      <c r="X40" s="19">
        <f>(((INDEX(Sheet1!$C$5:$BD$193,MATCH($C40,Sheet1!$C$5:C$193,0),15))*3.4121416)+((INDEX(Sheet1!$C$5:$BD$193,MATCH($C40,Sheet1!$C$5:C$193,0),27))*99.976))/$AO40</f>
        <v>0.34415203938134331</v>
      </c>
      <c r="Y40" s="20"/>
      <c r="Z40" s="19">
        <f>(((INDEX(Sheet1!$C$5:$BD$193,MATCH($C40,Sheet1!$C$5:C$193,0),14))*3.4121416)+((INDEX(Sheet1!$C$5:$BD$193,MATCH($C40,Sheet1!$C$5:C$193,0),26))*99.976))/$AO40</f>
        <v>0</v>
      </c>
      <c r="AA40" s="20"/>
      <c r="AB40" s="19">
        <f>(((INDEX(Sheet1!$C$5:$BD$193,MATCH($C40,Sheet1!$C$5:C$193,0),16))*3.4121416)+((INDEX(Sheet1!$C$5:$BD$193,MATCH($C40,Sheet1!$C$5:C$193,0),28))*99.976))/$AO40</f>
        <v>2.7568195477611939</v>
      </c>
      <c r="AC40" s="20"/>
      <c r="AD40" s="28">
        <v>0</v>
      </c>
      <c r="AE40" s="29"/>
      <c r="AF40" s="28">
        <v>0</v>
      </c>
      <c r="AG40" s="29"/>
      <c r="AH40" s="77"/>
      <c r="AI40" s="43"/>
      <c r="AJ40" s="77"/>
      <c r="AK40" s="43"/>
      <c r="AL40" s="73"/>
      <c r="AM40" s="73"/>
      <c r="AN40" s="78"/>
      <c r="AO40" s="65">
        <f>IF(SEARCH("OffMed",C40),Sheet3!B$2,(IF(SEARCH("OffLrg",C40),Sheet3!C$2,Sheet3!F$2)))</f>
        <v>53600</v>
      </c>
      <c r="AP40" s="38"/>
      <c r="AQ40" s="38"/>
      <c r="AR40" s="33"/>
    </row>
    <row r="41" spans="1:44" s="39" customFormat="1" ht="25.5" customHeight="1" x14ac:dyDescent="0.2">
      <c r="A41" s="44">
        <v>20</v>
      </c>
      <c r="B41" s="69" t="s">
        <v>540</v>
      </c>
      <c r="C41" s="18" t="s">
        <v>139</v>
      </c>
      <c r="D41" s="21">
        <f>INDEX(Sheet1!$C$5:$BD$193,MATCH($C41,Sheet1!$C$5:$C$193,0),54)</f>
        <v>117.81399999999999</v>
      </c>
      <c r="E41" s="45"/>
      <c r="F41" s="19">
        <f>(INDEX(Sheet1!$C$5:$BD$193,MATCH($C41,Sheet1!$C$5:$C$193,0),18))/$AO41</f>
        <v>2.7599813432835822</v>
      </c>
      <c r="G41" s="20"/>
      <c r="H41" s="19">
        <f>(INDEX(Sheet1!$C$5:$BD$193,MATCH($C41,Sheet1!$C$5:$C$193,0),30))/$AO41</f>
        <v>0.16803787313432836</v>
      </c>
      <c r="I41" s="20"/>
      <c r="J41" s="19">
        <f t="shared" si="1"/>
        <v>26.217180661752099</v>
      </c>
      <c r="K41" s="20"/>
      <c r="L41" s="19">
        <f>(((INDEX(Sheet1!$C$5:$BD$193,MATCH($C41,Sheet1!$C$5:$C$193,0),11))*3.4121416)+((INDEX(Sheet1!$C$5:$BD$193,MATCH($C41,Sheet1!$C$5:$C$193,0),23))*99.976))/$AO41</f>
        <v>14.045469243987624</v>
      </c>
      <c r="M41" s="20"/>
      <c r="N41" s="19">
        <f>(((INDEX(Sheet1!$C$5:$BD$193,MATCH($C41,Sheet1!$C$5:$C$193,0),12))*3.4121416)+((INDEX(Sheet1!$C$5:$BD$193,MATCH($C41,Sheet1!$C$5:$C$193,0),24))*99.976))/$AO41</f>
        <v>3.0666240673850749</v>
      </c>
      <c r="O41" s="20"/>
      <c r="P41" s="19">
        <f>(((INDEX(Sheet1!$C$5:$BD$193,MATCH($C41,Sheet1!$C$5:$C$193,0),17))*3.4121416)+((INDEX(Sheet1!$C$5:$BD$193,MATCH($C41,Sheet1!$C$5:$C$193,0),29))*99.976))/$AO41</f>
        <v>3.9943064308208953</v>
      </c>
      <c r="Q41" s="20"/>
      <c r="R41" s="19">
        <f>(((INDEX(Sheet1!$C$5:$BD$193,MATCH($C41,Sheet1!$C$5:$C$193,0),31))+(INDEX(Sheet1!$C$5:$BD$193,MATCH($C41,Sheet1!$C$5:$C$193,0),32)))*99.976)/$AO41</f>
        <v>0</v>
      </c>
      <c r="S41" s="20"/>
      <c r="T41" s="21">
        <f>(((INDEX(Sheet1!$C$5:$BD$193,MATCH($C41,Sheet1!$C$5:$C$193,0),19))+(INDEX(Sheet1!$C$5:$BD$193,MATCH($C41,Sheet1!$C$5:$C$193,0),20)))*3.4121416)/$AO41</f>
        <v>14.622618239955223</v>
      </c>
      <c r="U41" s="20"/>
      <c r="V41" s="19">
        <f>(((INDEX(Sheet1!$C$5:$BD$193,MATCH($C41,Sheet1!$C$5:$C$193,0),13))*3.4121416)+((INDEX(Sheet1!$C$5:$BD$193,MATCH($C41,Sheet1!$C$5:$C$193,0),25))*99.976))/$AO41</f>
        <v>2.002309623425373</v>
      </c>
      <c r="W41" s="20"/>
      <c r="X41" s="19">
        <f>(((INDEX(Sheet1!$C$5:$BD$193,MATCH($C41,Sheet1!$C$5:C$193,0),15))*3.4121416)+((INDEX(Sheet1!$C$5:$BD$193,MATCH($C41,Sheet1!$C$5:C$193,0),27))*99.976))/$AO41</f>
        <v>0.3516517483719403</v>
      </c>
      <c r="Y41" s="20"/>
      <c r="Z41" s="19">
        <f>(((INDEX(Sheet1!$C$5:$BD$193,MATCH($C41,Sheet1!$C$5:C$193,0),14))*3.4121416)+((INDEX(Sheet1!$C$5:$BD$193,MATCH($C41,Sheet1!$C$5:C$193,0),26))*99.976))/$AO41</f>
        <v>0</v>
      </c>
      <c r="AA41" s="20"/>
      <c r="AB41" s="19">
        <f>(((INDEX(Sheet1!$C$5:$BD$193,MATCH($C41,Sheet1!$C$5:C$193,0),16))*3.4121416)+((INDEX(Sheet1!$C$5:$BD$193,MATCH($C41,Sheet1!$C$5:C$193,0),28))*99.976))/$AO41</f>
        <v>2.7568195477611939</v>
      </c>
      <c r="AC41" s="20"/>
      <c r="AD41" s="28">
        <v>0</v>
      </c>
      <c r="AE41" s="29"/>
      <c r="AF41" s="28">
        <v>0</v>
      </c>
      <c r="AG41" s="29"/>
      <c r="AH41" s="22">
        <f>IF(D$40=0,"",(D41-D$40)/D$40)</f>
        <v>-6.1900818549542963E-2</v>
      </c>
      <c r="AI41" s="23" t="str">
        <f t="shared" ref="AI41:AK42" si="30">IF(E$40=0,"",(E41-E$40)/E$40)</f>
        <v/>
      </c>
      <c r="AJ41" s="22">
        <f t="shared" si="30"/>
        <v>-0.10470478588201119</v>
      </c>
      <c r="AK41" s="23" t="str">
        <f t="shared" si="30"/>
        <v/>
      </c>
      <c r="AL41" s="21" t="str">
        <f t="shared" si="22"/>
        <v>No</v>
      </c>
      <c r="AM41" s="21" t="str">
        <f t="shared" si="23"/>
        <v>Yes</v>
      </c>
      <c r="AN41" s="42" t="str">
        <f>IF((AL41=AM41),(IF(AND(AI41&gt;(-0.5%*D$40),AI41&lt;(0.5%*D$40),AE41&lt;=150,AG41&lt;=150,(COUNTBLANK(D41:AK41)=0)),"Pass","Fail")),IF(COUNTA(D41:AK41)=0,"","Fail"))</f>
        <v>Fail</v>
      </c>
      <c r="AO41" s="65">
        <f>IF(SEARCH("OffMed",C41),Sheet3!B$2,(IF(SEARCH("OffLrg",C41),Sheet3!C$2,Sheet3!F$2)))</f>
        <v>53600</v>
      </c>
      <c r="AP41" s="35"/>
      <c r="AQ41" s="35"/>
    </row>
    <row r="42" spans="1:44" s="24" customFormat="1" ht="25.5" hidden="1" customHeight="1" x14ac:dyDescent="0.2">
      <c r="A42" s="8">
        <v>21</v>
      </c>
      <c r="B42" s="69" t="s">
        <v>540</v>
      </c>
      <c r="C42" s="18" t="s">
        <v>140</v>
      </c>
      <c r="D42" s="21">
        <f>INDEX(Sheet1!$C$5:$BD$193,MATCH($C42,Sheet1!$C$5:$C$193,0),54)</f>
        <v>133.422</v>
      </c>
      <c r="E42" s="45"/>
      <c r="F42" s="19">
        <f>(INDEX(Sheet1!$C$5:$BD$193,MATCH($C42,Sheet1!$C$5:$C$193,0),18))/$AO42</f>
        <v>3.4066231343283584</v>
      </c>
      <c r="G42" s="20"/>
      <c r="H42" s="19">
        <f>(INDEX(Sheet1!$C$5:$BD$193,MATCH($C42,Sheet1!$C$5:$C$193,0),30))/$AO42</f>
        <v>0.15830970149253731</v>
      </c>
      <c r="I42" s="20"/>
      <c r="J42" s="19">
        <f t="shared" si="1"/>
        <v>27.451048764964931</v>
      </c>
      <c r="K42" s="20"/>
      <c r="L42" s="19">
        <f>(((INDEX(Sheet1!$C$5:$BD$193,MATCH($C42,Sheet1!$C$5:$C$193,0),11))*3.4121416)+((INDEX(Sheet1!$C$5:$BD$193,MATCH($C42,Sheet1!$C$5:$C$193,0),23))*99.976))/$AO42</f>
        <v>13.072707920854779</v>
      </c>
      <c r="M42" s="20"/>
      <c r="N42" s="19">
        <f>(((INDEX(Sheet1!$C$5:$BD$193,MATCH($C42,Sheet1!$C$5:$C$193,0),12))*3.4121416)+((INDEX(Sheet1!$C$5:$BD$193,MATCH($C42,Sheet1!$C$5:$C$193,0),24))*99.976))/$AO42</f>
        <v>3.1865010048283584</v>
      </c>
      <c r="O42" s="20"/>
      <c r="P42" s="19">
        <f>(((INDEX(Sheet1!$C$5:$BD$193,MATCH($C42,Sheet1!$C$5:$C$193,0),17))*3.4121416)+((INDEX(Sheet1!$C$5:$BD$193,MATCH($C42,Sheet1!$C$5:$C$193,0),29))*99.976))/$AO42</f>
        <v>5.9914596462313439</v>
      </c>
      <c r="Q42" s="20"/>
      <c r="R42" s="19">
        <f>(((INDEX(Sheet1!$C$5:$BD$193,MATCH($C42,Sheet1!$C$5:$C$193,0),31))+(INDEX(Sheet1!$C$5:$BD$193,MATCH($C42,Sheet1!$C$5:$C$193,0),32)))*99.976)/$AO42</f>
        <v>0</v>
      </c>
      <c r="S42" s="20"/>
      <c r="T42" s="21">
        <f>(((INDEX(Sheet1!$C$5:$BD$193,MATCH($C42,Sheet1!$C$5:$C$193,0),19))+(INDEX(Sheet1!$C$5:$BD$193,MATCH($C42,Sheet1!$C$5:$C$193,0),20)))*3.4121416)/$AO42</f>
        <v>14.622618239955223</v>
      </c>
      <c r="U42" s="20"/>
      <c r="V42" s="19">
        <f>(((INDEX(Sheet1!$C$5:$BD$193,MATCH($C42,Sheet1!$C$5:$C$193,0),13))*3.4121416)+((INDEX(Sheet1!$C$5:$BD$193,MATCH($C42,Sheet1!$C$5:$C$193,0),25))*99.976))/$AO42</f>
        <v>2.1072011479462684</v>
      </c>
      <c r="W42" s="20"/>
      <c r="X42" s="19">
        <f>(((INDEX(Sheet1!$C$5:$BD$193,MATCH($C42,Sheet1!$C$5:C$193,0),15))*3.4121416)+((INDEX(Sheet1!$C$5:$BD$193,MATCH($C42,Sheet1!$C$5:C$193,0),27))*99.976))/$AO42</f>
        <v>0.33635949734298509</v>
      </c>
      <c r="Y42" s="20"/>
      <c r="Z42" s="19">
        <f>(((INDEX(Sheet1!$C$5:$BD$193,MATCH($C42,Sheet1!$C$5:C$193,0),14))*3.4121416)+((INDEX(Sheet1!$C$5:$BD$193,MATCH($C42,Sheet1!$C$5:C$193,0),26))*99.976))/$AO42</f>
        <v>0</v>
      </c>
      <c r="AA42" s="20"/>
      <c r="AB42" s="19">
        <f>(((INDEX(Sheet1!$C$5:$BD$193,MATCH($C42,Sheet1!$C$5:C$193,0),16))*3.4121416)+((INDEX(Sheet1!$C$5:$BD$193,MATCH($C42,Sheet1!$C$5:C$193,0),28))*99.976))/$AO42</f>
        <v>2.7568195477611939</v>
      </c>
      <c r="AC42" s="20"/>
      <c r="AD42" s="28">
        <v>0</v>
      </c>
      <c r="AE42" s="29"/>
      <c r="AF42" s="28">
        <v>0</v>
      </c>
      <c r="AG42" s="29"/>
      <c r="AH42" s="22">
        <f>IF(D$40=0,"",(D42-D$40)/D$40)</f>
        <v>6.2378571201070196E-2</v>
      </c>
      <c r="AI42" s="23" t="str">
        <f t="shared" si="30"/>
        <v/>
      </c>
      <c r="AJ42" s="22">
        <f t="shared" si="30"/>
        <v>0.10505579897843084</v>
      </c>
      <c r="AK42" s="23" t="str">
        <f t="shared" si="30"/>
        <v/>
      </c>
      <c r="AL42" s="21" t="str">
        <f t="shared" si="22"/>
        <v>Yes</v>
      </c>
      <c r="AM42" s="21" t="str">
        <f t="shared" si="23"/>
        <v>Yes</v>
      </c>
      <c r="AN42" s="42" t="str">
        <f>IF((AL42=AM42),(IF(AND(AI42&gt;(-0.5%*D$40),AI42&lt;(0.5%*D$40),AE42&lt;=150,AG42&lt;=150,(COUNTBLANK(D42:AK42)=0)),"Pass","Fail")),IF(COUNTA(D42:AK42)=0,"","Fail"))</f>
        <v>Fail</v>
      </c>
      <c r="AO42" s="65">
        <f>IF(SEARCH("OffMed",C42),Sheet3!B$2,(IF(SEARCH("OffLrg",C42),Sheet3!C$2,Sheet3!F$2)))</f>
        <v>53600</v>
      </c>
      <c r="AP42" s="35"/>
      <c r="AQ42" s="35"/>
      <c r="AR42" s="39"/>
    </row>
    <row r="43" spans="1:44" s="7" customFormat="1" ht="25.5" hidden="1" customHeight="1" x14ac:dyDescent="0.2">
      <c r="A43" s="6">
        <v>3</v>
      </c>
      <c r="B43" s="69" t="s">
        <v>540</v>
      </c>
      <c r="C43" s="17" t="s">
        <v>132</v>
      </c>
      <c r="D43" s="21">
        <f>INDEX(Sheet1!$C$5:$BD$193,MATCH($C43,Sheet1!$C$5:$C$193,0),54)</f>
        <v>120.529</v>
      </c>
      <c r="E43" s="45"/>
      <c r="F43" s="19">
        <f>(INDEX(Sheet1!$C$5:$BD$193,MATCH($C43,Sheet1!$C$5:$C$193,0),18))/$AO43</f>
        <v>3.7091604477611941</v>
      </c>
      <c r="G43" s="20"/>
      <c r="H43" s="19">
        <f>(INDEX(Sheet1!$C$5:$BD$193,MATCH($C43,Sheet1!$C$5:$C$193,0),30))/$AO43</f>
        <v>5.3677798507462689E-2</v>
      </c>
      <c r="I43" s="20"/>
      <c r="J43" s="19">
        <f t="shared" si="1"/>
        <v>18.022677280734953</v>
      </c>
      <c r="K43" s="20"/>
      <c r="L43" s="19">
        <f>(((INDEX(Sheet1!$C$5:$BD$193,MATCH($C43,Sheet1!$C$5:$C$193,0),11))*3.4121416)+((INDEX(Sheet1!$C$5:$BD$193,MATCH($C43,Sheet1!$C$5:$C$193,0),23))*99.976))/$AO43</f>
        <v>2.9886992169913706</v>
      </c>
      <c r="M43" s="20"/>
      <c r="N43" s="19">
        <f>(((INDEX(Sheet1!$C$5:$BD$193,MATCH($C43,Sheet1!$C$5:$C$193,0),12))*3.4121416)+((INDEX(Sheet1!$C$5:$BD$193,MATCH($C43,Sheet1!$C$5:$C$193,0),24))*99.976))/$AO43</f>
        <v>5.7278589757597018</v>
      </c>
      <c r="O43" s="20"/>
      <c r="P43" s="19">
        <f>(((INDEX(Sheet1!$C$5:$BD$193,MATCH($C43,Sheet1!$C$5:$C$193,0),17))*3.4121416)+((INDEX(Sheet1!$C$5:$BD$193,MATCH($C43,Sheet1!$C$5:$C$193,0),29))*99.976))/$AO43</f>
        <v>4.9935610106910442</v>
      </c>
      <c r="Q43" s="20"/>
      <c r="R43" s="19">
        <f>(((INDEX(Sheet1!$C$5:$BD$193,MATCH($C43,Sheet1!$C$5:$C$193,0),31))+(INDEX(Sheet1!$C$5:$BD$193,MATCH($C43,Sheet1!$C$5:$C$193,0),32)))*99.976)/$AO43</f>
        <v>0</v>
      </c>
      <c r="S43" s="20"/>
      <c r="T43" s="21">
        <f>(((INDEX(Sheet1!$C$5:$BD$193,MATCH($C43,Sheet1!$C$5:$C$193,0),19))+(INDEX(Sheet1!$C$5:$BD$193,MATCH($C43,Sheet1!$C$5:$C$193,0),20)))*3.4121416)/$AO43</f>
        <v>14.622618239955223</v>
      </c>
      <c r="U43" s="20"/>
      <c r="V43" s="19">
        <f>(((INDEX(Sheet1!$C$5:$BD$193,MATCH($C43,Sheet1!$C$5:$C$193,0),13))*3.4121416)+((INDEX(Sheet1!$C$5:$BD$193,MATCH($C43,Sheet1!$C$5:$C$193,0),25))*99.976))/$AO43</f>
        <v>1.7961869874805969</v>
      </c>
      <c r="W43" s="20"/>
      <c r="X43" s="19">
        <f>(((INDEX(Sheet1!$C$5:$BD$193,MATCH($C43,Sheet1!$C$5:C$193,0),15))*3.4121416)+((INDEX(Sheet1!$C$5:$BD$193,MATCH($C43,Sheet1!$C$5:C$193,0),27))*99.976))/$AO43</f>
        <v>0.13804277190179104</v>
      </c>
      <c r="Y43" s="20"/>
      <c r="Z43" s="19">
        <f>(((INDEX(Sheet1!$C$5:$BD$193,MATCH($C43,Sheet1!$C$5:C$193,0),14))*3.4121416)+((INDEX(Sheet1!$C$5:$BD$193,MATCH($C43,Sheet1!$C$5:C$193,0),26))*99.976))/$AO43</f>
        <v>0</v>
      </c>
      <c r="AA43" s="20"/>
      <c r="AB43" s="19">
        <f>(((INDEX(Sheet1!$C$5:$BD$193,MATCH($C43,Sheet1!$C$5:C$193,0),16))*3.4121416)+((INDEX(Sheet1!$C$5:$BD$193,MATCH($C43,Sheet1!$C$5:C$193,0),28))*99.976))/$AO43</f>
        <v>2.3783283179104475</v>
      </c>
      <c r="AC43" s="20"/>
      <c r="AD43" s="28">
        <v>0</v>
      </c>
      <c r="AE43" s="29"/>
      <c r="AF43" s="28">
        <v>0</v>
      </c>
      <c r="AG43" s="29"/>
      <c r="AH43" s="77"/>
      <c r="AI43" s="43"/>
      <c r="AJ43" s="77"/>
      <c r="AK43" s="43"/>
      <c r="AL43" s="21" t="str">
        <f t="shared" ref="AL43" si="31">IF(AND(AH43&gt;0,AI43&gt;0), "Yes", "No")</f>
        <v>No</v>
      </c>
      <c r="AM43" s="21" t="str">
        <f t="shared" ref="AM43" si="32">IF(AND(AH43&lt;0,AI43&lt;0), "No", "Yes")</f>
        <v>Yes</v>
      </c>
      <c r="AN43" s="42"/>
      <c r="AO43" s="65">
        <f>IF(SEARCH("OffMed",C43),Sheet3!B$2,(IF(SEARCH("OffLrg",C43),Sheet3!C$2,Sheet3!F$2)))</f>
        <v>53600</v>
      </c>
      <c r="AP43" s="38"/>
      <c r="AQ43" s="38"/>
      <c r="AR43" s="33"/>
    </row>
    <row r="44" spans="1:44" s="24" customFormat="1" ht="25.5" hidden="1" customHeight="1" x14ac:dyDescent="0.2">
      <c r="A44" s="8">
        <v>22</v>
      </c>
      <c r="B44" s="69" t="s">
        <v>540</v>
      </c>
      <c r="C44" s="18" t="s">
        <v>141</v>
      </c>
      <c r="D44" s="21">
        <f>INDEX(Sheet1!$C$5:$BD$193,MATCH($C44,Sheet1!$C$5:$C$193,0),54)</f>
        <v>111.746</v>
      </c>
      <c r="E44" s="45"/>
      <c r="F44" s="19">
        <f>(INDEX(Sheet1!$C$5:$BD$193,MATCH($C44,Sheet1!$C$5:$C$193,0),18))/$AO44</f>
        <v>3.3644216417910449</v>
      </c>
      <c r="G44" s="20"/>
      <c r="H44" s="19">
        <f>(INDEX(Sheet1!$C$5:$BD$193,MATCH($C44,Sheet1!$C$5:$C$193,0),30))/$AO44</f>
        <v>5.5840485074626869E-2</v>
      </c>
      <c r="I44" s="20"/>
      <c r="J44" s="19">
        <f t="shared" si="1"/>
        <v>17.062602154699388</v>
      </c>
      <c r="K44" s="20"/>
      <c r="L44" s="19">
        <f>(((INDEX(Sheet1!$C$5:$BD$193,MATCH($C44,Sheet1!$C$5:$C$193,0),11))*3.4121416)+((INDEX(Sheet1!$C$5:$BD$193,MATCH($C44,Sheet1!$C$5:$C$193,0),23))*99.976))/$AO44</f>
        <v>3.2049548148071496</v>
      </c>
      <c r="M44" s="20"/>
      <c r="N44" s="19">
        <f>(((INDEX(Sheet1!$C$5:$BD$193,MATCH($C44,Sheet1!$C$5:$C$193,0),12))*3.4121416)+((INDEX(Sheet1!$C$5:$BD$193,MATCH($C44,Sheet1!$C$5:$C$193,0),24))*99.976))/$AO44</f>
        <v>5.5998209085940296</v>
      </c>
      <c r="O44" s="20"/>
      <c r="P44" s="19">
        <f>(((INDEX(Sheet1!$C$5:$BD$193,MATCH($C44,Sheet1!$C$5:$C$193,0),17))*3.4121416)+((INDEX(Sheet1!$C$5:$BD$193,MATCH($C44,Sheet1!$C$5:$C$193,0),29))*99.976))/$AO44</f>
        <v>3.9948475353656718</v>
      </c>
      <c r="Q44" s="20"/>
      <c r="R44" s="19">
        <f>(((INDEX(Sheet1!$C$5:$BD$193,MATCH($C44,Sheet1!$C$5:$C$193,0),31))+(INDEX(Sheet1!$C$5:$BD$193,MATCH($C44,Sheet1!$C$5:$C$193,0),32)))*99.976)/$AO44</f>
        <v>0</v>
      </c>
      <c r="S44" s="20"/>
      <c r="T44" s="21">
        <f>(((INDEX(Sheet1!$C$5:$BD$193,MATCH($C44,Sheet1!$C$5:$C$193,0),19))+(INDEX(Sheet1!$C$5:$BD$193,MATCH($C44,Sheet1!$C$5:$C$193,0),20)))*3.4121416)/$AO44</f>
        <v>14.622618239955223</v>
      </c>
      <c r="U44" s="20"/>
      <c r="V44" s="19">
        <f>(((INDEX(Sheet1!$C$5:$BD$193,MATCH($C44,Sheet1!$C$5:$C$193,0),13))*3.4121416)+((INDEX(Sheet1!$C$5:$BD$193,MATCH($C44,Sheet1!$C$5:$C$193,0),25))*99.976))/$AO44</f>
        <v>1.7407269546089552</v>
      </c>
      <c r="W44" s="20"/>
      <c r="X44" s="19">
        <f>(((INDEX(Sheet1!$C$5:$BD$193,MATCH($C44,Sheet1!$C$5:C$193,0),15))*3.4121416)+((INDEX(Sheet1!$C$5:$BD$193,MATCH($C44,Sheet1!$C$5:C$193,0),27))*99.976))/$AO44</f>
        <v>0.14392362341313433</v>
      </c>
      <c r="Y44" s="20"/>
      <c r="Z44" s="19">
        <f>(((INDEX(Sheet1!$C$5:$BD$193,MATCH($C44,Sheet1!$C$5:C$193,0),14))*3.4121416)+((INDEX(Sheet1!$C$5:$BD$193,MATCH($C44,Sheet1!$C$5:C$193,0),26))*99.976))/$AO44</f>
        <v>0</v>
      </c>
      <c r="AA44" s="20"/>
      <c r="AB44" s="19">
        <f>(((INDEX(Sheet1!$C$5:$BD$193,MATCH($C44,Sheet1!$C$5:C$193,0),16))*3.4121416)+((INDEX(Sheet1!$C$5:$BD$193,MATCH($C44,Sheet1!$C$5:C$193,0),28))*99.976))/$AO44</f>
        <v>2.3783283179104475</v>
      </c>
      <c r="AC44" s="20"/>
      <c r="AD44" s="28">
        <v>0</v>
      </c>
      <c r="AE44" s="29"/>
      <c r="AF44" s="28">
        <v>0</v>
      </c>
      <c r="AG44" s="29"/>
      <c r="AH44" s="79">
        <f>IF(D$43=0,"",(D44-D$43)/D$43)</f>
        <v>-7.2870429523185301E-2</v>
      </c>
      <c r="AI44" s="23" t="str">
        <f t="shared" ref="AI44:AK45" si="33">IF(E$43=0,"",(E44-E$43)/E$43)</f>
        <v/>
      </c>
      <c r="AJ44" s="79">
        <f t="shared" si="33"/>
        <v>-9.2942543420635682E-2</v>
      </c>
      <c r="AK44" s="23" t="str">
        <f t="shared" si="33"/>
        <v/>
      </c>
      <c r="AL44" s="21" t="str">
        <f t="shared" si="22"/>
        <v>No</v>
      </c>
      <c r="AM44" s="21" t="str">
        <f t="shared" si="23"/>
        <v>Yes</v>
      </c>
      <c r="AN44" s="42" t="str">
        <f>IF((AL44=AM44),(IF(AND(AI44&gt;(-0.5%*D$43),AI44&lt;(0.5%*D$43),AE44&lt;=150,AG44&lt;=150,(COUNTBLANK(D44:AK44)=0)),"Pass","Fail")),IF(COUNTA(D44:AK44)=0,"","Fail"))</f>
        <v>Fail</v>
      </c>
      <c r="AO44" s="65">
        <f>IF(SEARCH("OffMed",C44),Sheet3!B$2,(IF(SEARCH("OffLrg",C44),Sheet3!C$2,Sheet3!F$2)))</f>
        <v>53600</v>
      </c>
      <c r="AP44" s="35"/>
      <c r="AQ44" s="35"/>
      <c r="AR44" s="39"/>
    </row>
    <row r="45" spans="1:44" s="24" customFormat="1" ht="25.5" hidden="1" customHeight="1" x14ac:dyDescent="0.2">
      <c r="A45" s="8">
        <v>23</v>
      </c>
      <c r="B45" s="69" t="s">
        <v>540</v>
      </c>
      <c r="C45" s="18" t="s">
        <v>142</v>
      </c>
      <c r="D45" s="21">
        <f>INDEX(Sheet1!$C$5:$BD$193,MATCH($C45,Sheet1!$C$5:$C$193,0),54)</f>
        <v>129.39099999999999</v>
      </c>
      <c r="E45" s="45"/>
      <c r="F45" s="19">
        <f>(INDEX(Sheet1!$C$5:$BD$193,MATCH($C45,Sheet1!$C$5:$C$193,0),18))/$AO45</f>
        <v>4.0555223880597016</v>
      </c>
      <c r="G45" s="20"/>
      <c r="H45" s="19">
        <f>(INDEX(Sheet1!$C$5:$BD$193,MATCH($C45,Sheet1!$C$5:$C$193,0),30))/$AO45</f>
        <v>5.173264925373134E-2</v>
      </c>
      <c r="I45" s="20"/>
      <c r="J45" s="19">
        <f t="shared" si="1"/>
        <v>19.010019004603681</v>
      </c>
      <c r="K45" s="20"/>
      <c r="L45" s="19">
        <f>(((INDEX(Sheet1!$C$5:$BD$193,MATCH($C45,Sheet1!$C$5:$C$193,0),11))*3.4121416)+((INDEX(Sheet1!$C$5:$BD$193,MATCH($C45,Sheet1!$C$5:$C$193,0),23))*99.976))/$AO45</f>
        <v>2.7941960434006963</v>
      </c>
      <c r="M45" s="20"/>
      <c r="N45" s="19">
        <f>(((INDEX(Sheet1!$C$5:$BD$193,MATCH($C45,Sheet1!$C$5:$C$193,0),12))*3.4121416)+((INDEX(Sheet1!$C$5:$BD$193,MATCH($C45,Sheet1!$C$5:$C$193,0),24))*99.976))/$AO45</f>
        <v>5.8576476752761195</v>
      </c>
      <c r="O45" s="20"/>
      <c r="P45" s="19">
        <f>(((INDEX(Sheet1!$C$5:$BD$193,MATCH($C45,Sheet1!$C$5:$C$193,0),17))*3.4121416)+((INDEX(Sheet1!$C$5:$BD$193,MATCH($C45,Sheet1!$C$5:$C$193,0),29))*99.976))/$AO45</f>
        <v>5.9922744860164174</v>
      </c>
      <c r="Q45" s="20"/>
      <c r="R45" s="19">
        <f>(((INDEX(Sheet1!$C$5:$BD$193,MATCH($C45,Sheet1!$C$5:$C$193,0),31))+(INDEX(Sheet1!$C$5:$BD$193,MATCH($C45,Sheet1!$C$5:$C$193,0),32)))*99.976)/$AO45</f>
        <v>0</v>
      </c>
      <c r="S45" s="20"/>
      <c r="T45" s="21">
        <f>(((INDEX(Sheet1!$C$5:$BD$193,MATCH($C45,Sheet1!$C$5:$C$193,0),19))+(INDEX(Sheet1!$C$5:$BD$193,MATCH($C45,Sheet1!$C$5:$C$193,0),20)))*3.4121416)/$AO45</f>
        <v>14.622618239955223</v>
      </c>
      <c r="U45" s="20"/>
      <c r="V45" s="19">
        <f>(((INDEX(Sheet1!$C$5:$BD$193,MATCH($C45,Sheet1!$C$5:$C$193,0),13))*3.4121416)+((INDEX(Sheet1!$C$5:$BD$193,MATCH($C45,Sheet1!$C$5:$C$193,0),25))*99.976))/$AO45</f>
        <v>1.855173748797015</v>
      </c>
      <c r="W45" s="20"/>
      <c r="X45" s="19">
        <f>(((INDEX(Sheet1!$C$5:$BD$193,MATCH($C45,Sheet1!$C$5:C$193,0),15))*3.4121416)+((INDEX(Sheet1!$C$5:$BD$193,MATCH($C45,Sheet1!$C$5:C$193,0),27))*99.976))/$AO45</f>
        <v>0.13239873320298509</v>
      </c>
      <c r="Y45" s="20"/>
      <c r="Z45" s="19">
        <f>(((INDEX(Sheet1!$C$5:$BD$193,MATCH($C45,Sheet1!$C$5:C$193,0),14))*3.4121416)+((INDEX(Sheet1!$C$5:$BD$193,MATCH($C45,Sheet1!$C$5:C$193,0),26))*99.976))/$AO45</f>
        <v>0</v>
      </c>
      <c r="AA45" s="20"/>
      <c r="AB45" s="19">
        <f>(((INDEX(Sheet1!$C$5:$BD$193,MATCH($C45,Sheet1!$C$5:C$193,0),16))*3.4121416)+((INDEX(Sheet1!$C$5:$BD$193,MATCH($C45,Sheet1!$C$5:C$193,0),28))*99.976))/$AO45</f>
        <v>2.3783283179104475</v>
      </c>
      <c r="AC45" s="20"/>
      <c r="AD45" s="28">
        <v>0</v>
      </c>
      <c r="AE45" s="29"/>
      <c r="AF45" s="28">
        <v>0</v>
      </c>
      <c r="AG45" s="29"/>
      <c r="AH45" s="22">
        <f>IF(D$43=0,"",(D45-D$43)/D$43)</f>
        <v>7.3525873441246462E-2</v>
      </c>
      <c r="AI45" s="23" t="str">
        <f t="shared" si="33"/>
        <v/>
      </c>
      <c r="AJ45" s="22">
        <f t="shared" si="33"/>
        <v>9.3380144961797876E-2</v>
      </c>
      <c r="AK45" s="23" t="str">
        <f t="shared" si="33"/>
        <v/>
      </c>
      <c r="AL45" s="21" t="str">
        <f t="shared" si="22"/>
        <v>Yes</v>
      </c>
      <c r="AM45" s="21" t="str">
        <f t="shared" si="23"/>
        <v>Yes</v>
      </c>
      <c r="AN45" s="42" t="str">
        <f>IF((AL45=AM45),(IF(AND(AI45&gt;(-0.5%*D$43),AI45&lt;(0.5%*D$43),AE45&lt;=150,AG45&lt;=150,(COUNTBLANK(D45:AK45)=0)),"Pass","Fail")),IF(COUNTA(D45:AK45)=0,"","Fail"))</f>
        <v>Fail</v>
      </c>
      <c r="AO45" s="65">
        <f>IF(SEARCH("OffMed",C45),Sheet3!B$2,(IF(SEARCH("OffLrg",C45),Sheet3!C$2,Sheet3!F$2)))</f>
        <v>53600</v>
      </c>
      <c r="AP45" s="35"/>
      <c r="AQ45" s="35"/>
      <c r="AR45" s="39"/>
    </row>
    <row r="46" spans="1:44" s="7" customFormat="1" ht="25.5" customHeight="1" x14ac:dyDescent="0.2">
      <c r="A46" s="6">
        <v>61</v>
      </c>
      <c r="B46" s="69" t="s">
        <v>540</v>
      </c>
      <c r="C46" s="17" t="s">
        <v>197</v>
      </c>
      <c r="D46" s="21">
        <f>INDEX(Sheet1!$C$5:$BD$193,MATCH($C46,Sheet1!$C$5:$C$193,0),54)</f>
        <v>107.765</v>
      </c>
      <c r="E46" s="45"/>
      <c r="F46" s="19">
        <f>(INDEX(Sheet1!$C$5:$BD$193,MATCH($C46,Sheet1!$C$5:$C$193,0),18))/$AO46</f>
        <v>3.6352186121139192</v>
      </c>
      <c r="G46" s="20"/>
      <c r="H46" s="19">
        <f>(INDEX(Sheet1!$C$5:$BD$193,MATCH($C46,Sheet1!$C$5:$C$193,0),30))/$AO46</f>
        <v>4.370878459687124E-2</v>
      </c>
      <c r="I46" s="20"/>
      <c r="J46" s="19">
        <f t="shared" si="1"/>
        <v>16.773772681645411</v>
      </c>
      <c r="K46" s="20"/>
      <c r="L46" s="19">
        <f>(((INDEX(Sheet1!$C$5:$BD$193,MATCH($C46,Sheet1!$C$5:$C$193,0),11))*3.4121416)+((INDEX(Sheet1!$C$5:$BD$193,MATCH($C46,Sheet1!$C$5:$C$193,0),23))*99.976))/$AO46</f>
        <v>2.1643413239045355</v>
      </c>
      <c r="M46" s="20"/>
      <c r="N46" s="19">
        <f>(((INDEX(Sheet1!$C$5:$BD$193,MATCH($C46,Sheet1!$C$5:$C$193,0),12))*3.4121416)+((INDEX(Sheet1!$C$5:$BD$193,MATCH($C46,Sheet1!$C$5:$C$193,0),24))*99.976))/$AO46</f>
        <v>2.3140424400802244</v>
      </c>
      <c r="O46" s="20"/>
      <c r="P46" s="19">
        <f>(((INDEX(Sheet1!$C$5:$BD$193,MATCH($C46,Sheet1!$C$5:$C$193,0),17))*3.4121416)+((INDEX(Sheet1!$C$5:$BD$193,MATCH($C46,Sheet1!$C$5:$C$193,0),29))*99.976))/$AO46</f>
        <v>4.9960158488375459</v>
      </c>
      <c r="Q46" s="20"/>
      <c r="R46" s="19">
        <f>(((INDEX(Sheet1!$C$5:$BD$193,MATCH($C46,Sheet1!$C$5:$C$193,0),31))+(INDEX(Sheet1!$C$5:$BD$193,MATCH($C46,Sheet1!$C$5:$C$193,0),32)))*99.976)/$AO46</f>
        <v>0</v>
      </c>
      <c r="S46" s="20"/>
      <c r="T46" s="21">
        <f>(((INDEX(Sheet1!$C$5:$BD$193,MATCH($C46,Sheet1!$C$5:$C$193,0),19))+(INDEX(Sheet1!$C$5:$BD$193,MATCH($C46,Sheet1!$C$5:$C$193,0),20)))*3.4121416)/$AO46</f>
        <v>14.614723943297232</v>
      </c>
      <c r="U46" s="20"/>
      <c r="V46" s="19">
        <f>(((INDEX(Sheet1!$C$5:$BD$193,MATCH($C46,Sheet1!$C$5:$C$193,0),13))*3.4121416)+((INDEX(Sheet1!$C$5:$BD$193,MATCH($C46,Sheet1!$C$5:$C$193,0),25))*99.976))/$AO46</f>
        <v>2.3583948061243478</v>
      </c>
      <c r="W46" s="20"/>
      <c r="X46" s="19">
        <f>(((INDEX(Sheet1!$C$5:$BD$193,MATCH($C46,Sheet1!$C$5:C$193,0),15))*3.4121416)+((INDEX(Sheet1!$C$5:$BD$193,MATCH($C46,Sheet1!$C$5:C$193,0),27))*99.976))/$AO46</f>
        <v>2.4833287352250304</v>
      </c>
      <c r="Y46" s="20"/>
      <c r="Z46" s="19">
        <f>(((INDEX(Sheet1!$C$5:$BD$193,MATCH($C46,Sheet1!$C$5:C$193,0),14))*3.4121416)+((INDEX(Sheet1!$C$5:$BD$193,MATCH($C46,Sheet1!$C$5:C$193,0),26))*99.976))/$AO46</f>
        <v>0.2516608407509025</v>
      </c>
      <c r="AA46" s="20"/>
      <c r="AB46" s="19">
        <f>(((INDEX(Sheet1!$C$5:$BD$193,MATCH($C46,Sheet1!$C$5:C$193,0),16))*3.4121416)+((INDEX(Sheet1!$C$5:$BD$193,MATCH($C46,Sheet1!$C$5:C$193,0),28))*99.976))/$AO46</f>
        <v>2.2059886867228244</v>
      </c>
      <c r="AC46" s="20"/>
      <c r="AD46" s="28">
        <v>0</v>
      </c>
      <c r="AE46" s="29"/>
      <c r="AF46" s="28">
        <v>0</v>
      </c>
      <c r="AG46" s="29"/>
      <c r="AH46" s="77"/>
      <c r="AI46" s="43"/>
      <c r="AJ46" s="77"/>
      <c r="AK46" s="43"/>
      <c r="AL46" s="73"/>
      <c r="AM46" s="73"/>
      <c r="AN46" s="78"/>
      <c r="AO46" s="65">
        <f>IF(SEARCH("OffLrg",C46),Sheet3!C$2,Sheet3!F$2)</f>
        <v>498600</v>
      </c>
      <c r="AP46" s="38"/>
      <c r="AQ46" s="38"/>
      <c r="AR46" s="33"/>
    </row>
    <row r="47" spans="1:44" s="24" customFormat="1" ht="25.5" customHeight="1" x14ac:dyDescent="0.2">
      <c r="A47" s="8">
        <v>62</v>
      </c>
      <c r="B47" s="69" t="s">
        <v>540</v>
      </c>
      <c r="C47" s="18" t="s">
        <v>203</v>
      </c>
      <c r="D47" s="21">
        <f>INDEX(Sheet1!$C$5:$BD$193,MATCH($C47,Sheet1!$C$5:$C$193,0),54)</f>
        <v>107.482</v>
      </c>
      <c r="E47" s="45"/>
      <c r="F47" s="19">
        <f>(INDEX(Sheet1!$C$5:$BD$193,MATCH($C47,Sheet1!$C$5:$C$193,0),18))/$AO47</f>
        <v>3.6250902527075812</v>
      </c>
      <c r="G47" s="20"/>
      <c r="H47" s="19">
        <f>(INDEX(Sheet1!$C$5:$BD$193,MATCH($C47,Sheet1!$C$5:$C$193,0),30))/$AO47</f>
        <v>4.3737665463297229E-2</v>
      </c>
      <c r="I47" s="20"/>
      <c r="J47" s="19">
        <f t="shared" si="1"/>
        <v>16.742036099775106</v>
      </c>
      <c r="K47" s="20"/>
      <c r="L47" s="19">
        <f>(((INDEX(Sheet1!$C$5:$BD$193,MATCH($C47,Sheet1!$C$5:$C$193,0),11))*3.4121416)+((INDEX(Sheet1!$C$5:$BD$193,MATCH($C47,Sheet1!$C$5:$C$193,0),23))*99.976))/$AO47</f>
        <v>2.1672093052403265</v>
      </c>
      <c r="M47" s="20"/>
      <c r="N47" s="19">
        <f>(((INDEX(Sheet1!$C$5:$BD$193,MATCH($C47,Sheet1!$C$5:$C$193,0),12))*3.4121416)+((INDEX(Sheet1!$C$5:$BD$193,MATCH($C47,Sheet1!$C$5:$C$193,0),24))*99.976))/$AO47</f>
        <v>2.3119894066265543</v>
      </c>
      <c r="O47" s="20"/>
      <c r="P47" s="19">
        <f>(((INDEX(Sheet1!$C$5:$BD$193,MATCH($C47,Sheet1!$C$5:$C$193,0),17))*3.4121416)+((INDEX(Sheet1!$C$5:$BD$193,MATCH($C47,Sheet1!$C$5:$C$193,0),29))*99.976))/$AO47</f>
        <v>4.9659252218515846</v>
      </c>
      <c r="Q47" s="20"/>
      <c r="R47" s="19">
        <f>(((INDEX(Sheet1!$C$5:$BD$193,MATCH($C47,Sheet1!$C$5:$C$193,0),31))+(INDEX(Sheet1!$C$5:$BD$193,MATCH($C47,Sheet1!$C$5:$C$193,0),32)))*99.976)/$AO47</f>
        <v>0</v>
      </c>
      <c r="S47" s="20"/>
      <c r="T47" s="21">
        <f>(((INDEX(Sheet1!$C$5:$BD$193,MATCH($C47,Sheet1!$C$5:$C$193,0),19))+(INDEX(Sheet1!$C$5:$BD$193,MATCH($C47,Sheet1!$C$5:$C$193,0),20)))*3.4121416)/$AO47</f>
        <v>14.614723943297232</v>
      </c>
      <c r="U47" s="20"/>
      <c r="V47" s="19">
        <f>(((INDEX(Sheet1!$C$5:$BD$193,MATCH($C47,Sheet1!$C$5:$C$193,0),13))*3.4121416)+((INDEX(Sheet1!$C$5:$BD$193,MATCH($C47,Sheet1!$C$5:$C$193,0),25))*99.976))/$AO47</f>
        <v>2.3560748783217011</v>
      </c>
      <c r="W47" s="20"/>
      <c r="X47" s="19">
        <f>(((INDEX(Sheet1!$C$5:$BD$193,MATCH($C47,Sheet1!$C$5:C$193,0),15))*3.4121416)+((INDEX(Sheet1!$C$5:$BD$193,MATCH($C47,Sheet1!$C$5:C$193,0),27))*99.976))/$AO47</f>
        <v>2.4833082048904935</v>
      </c>
      <c r="Y47" s="20"/>
      <c r="Z47" s="19">
        <f>(((INDEX(Sheet1!$C$5:$BD$193,MATCH($C47,Sheet1!$C$5:C$193,0),14))*3.4121416)+((INDEX(Sheet1!$C$5:$BD$193,MATCH($C47,Sheet1!$C$5:C$193,0),26))*99.976))/$AO47</f>
        <v>0.25154039612162055</v>
      </c>
      <c r="AA47" s="20"/>
      <c r="AB47" s="19">
        <f>(((INDEX(Sheet1!$C$5:$BD$193,MATCH($C47,Sheet1!$C$5:C$193,0),16))*3.4121416)+((INDEX(Sheet1!$C$5:$BD$193,MATCH($C47,Sheet1!$C$5:C$193,0),28))*99.976))/$AO47</f>
        <v>2.2059886867228244</v>
      </c>
      <c r="AC47" s="20"/>
      <c r="AD47" s="28">
        <v>0</v>
      </c>
      <c r="AE47" s="29"/>
      <c r="AF47" s="28">
        <v>0</v>
      </c>
      <c r="AG47" s="29"/>
      <c r="AH47" s="22">
        <f>IF(D$46=0,"",(D47-D$46)/D$46)</f>
        <v>-2.6260845357954925E-3</v>
      </c>
      <c r="AI47" s="23" t="str">
        <f t="shared" ref="AI47:AK49" si="34">IF(E$46=0,"",(E47-E$46)/E$46)</f>
        <v/>
      </c>
      <c r="AJ47" s="22">
        <f t="shared" si="34"/>
        <v>-2.7861761525390595E-3</v>
      </c>
      <c r="AK47" s="23" t="str">
        <f t="shared" si="34"/>
        <v/>
      </c>
      <c r="AL47" s="21" t="str">
        <f t="shared" si="22"/>
        <v>No</v>
      </c>
      <c r="AM47" s="21" t="str">
        <f t="shared" si="23"/>
        <v>Yes</v>
      </c>
      <c r="AN47" s="42" t="str">
        <f>IF((AL47=AM47),(IF(AND(AI47&gt;(-0.5%*D$46),AI47&lt;(0.5%*D$46),AE47&lt;=150,AG47&lt;=150,(COUNTBLANK(D47:AK47)=0)),"Pass","Fail")),IF(COUNTA(D47:AK47)=0,"","Fail"))</f>
        <v>Fail</v>
      </c>
      <c r="AO47" s="65">
        <f>IF(SEARCH("OffLrg",C47),Sheet3!C$2,Sheet3!F$2)</f>
        <v>498600</v>
      </c>
      <c r="AP47" s="38"/>
      <c r="AQ47" s="38"/>
      <c r="AR47" s="39"/>
    </row>
    <row r="48" spans="1:44" s="24" customFormat="1" ht="25.5" customHeight="1" x14ac:dyDescent="0.2">
      <c r="A48" s="8">
        <v>63</v>
      </c>
      <c r="B48" s="69" t="s">
        <v>540</v>
      </c>
      <c r="C48" s="18" t="s">
        <v>204</v>
      </c>
      <c r="D48" s="21">
        <f>INDEX(Sheet1!$C$5:$BD$193,MATCH($C48,Sheet1!$C$5:$C$193,0),54)</f>
        <v>106.917</v>
      </c>
      <c r="E48" s="45"/>
      <c r="F48" s="19">
        <f>(INDEX(Sheet1!$C$5:$BD$193,MATCH($C48,Sheet1!$C$5:$C$193,0),18))/$AO48</f>
        <v>3.6053148816686722</v>
      </c>
      <c r="G48" s="20"/>
      <c r="H48" s="19">
        <f>(INDEX(Sheet1!$C$5:$BD$193,MATCH($C48,Sheet1!$C$5:$C$193,0),30))/$AO48</f>
        <v>4.3742880064179708E-2</v>
      </c>
      <c r="I48" s="20"/>
      <c r="J48" s="19">
        <f t="shared" si="1"/>
        <v>16.675098291433276</v>
      </c>
      <c r="K48" s="20"/>
      <c r="L48" s="19">
        <f>(((INDEX(Sheet1!$C$5:$BD$193,MATCH($C48,Sheet1!$C$5:$C$193,0),11))*3.4121416)+((INDEX(Sheet1!$C$5:$BD$193,MATCH($C48,Sheet1!$C$5:$C$193,0),23))*99.976))/$AO48</f>
        <v>2.1677307544636815</v>
      </c>
      <c r="M48" s="20"/>
      <c r="N48" s="19">
        <f>(((INDEX(Sheet1!$C$5:$BD$193,MATCH($C48,Sheet1!$C$5:$C$193,0),12))*3.4121416)+((INDEX(Sheet1!$C$5:$BD$193,MATCH($C48,Sheet1!$C$5:$C$193,0),24))*99.976))/$AO48</f>
        <v>2.3038799244845567</v>
      </c>
      <c r="O48" s="20"/>
      <c r="P48" s="19">
        <f>(((INDEX(Sheet1!$C$5:$BD$193,MATCH($C48,Sheet1!$C$5:$C$193,0),17))*3.4121416)+((INDEX(Sheet1!$C$5:$BD$193,MATCH($C48,Sheet1!$C$5:$C$193,0),29))*99.976))/$AO48</f>
        <v>4.9069415707276374</v>
      </c>
      <c r="Q48" s="20"/>
      <c r="R48" s="19">
        <f>(((INDEX(Sheet1!$C$5:$BD$193,MATCH($C48,Sheet1!$C$5:$C$193,0),31))+(INDEX(Sheet1!$C$5:$BD$193,MATCH($C48,Sheet1!$C$5:$C$193,0),32)))*99.976)/$AO48</f>
        <v>0</v>
      </c>
      <c r="S48" s="20"/>
      <c r="T48" s="21">
        <f>(((INDEX(Sheet1!$C$5:$BD$193,MATCH($C48,Sheet1!$C$5:$C$193,0),19))+(INDEX(Sheet1!$C$5:$BD$193,MATCH($C48,Sheet1!$C$5:$C$193,0),20)))*3.4121416)/$AO48</f>
        <v>14.614723943297232</v>
      </c>
      <c r="U48" s="20"/>
      <c r="V48" s="19">
        <f>(((INDEX(Sheet1!$C$5:$BD$193,MATCH($C48,Sheet1!$C$5:$C$193,0),13))*3.4121416)+((INDEX(Sheet1!$C$5:$BD$193,MATCH($C48,Sheet1!$C$5:$C$193,0),25))*99.976))/$AO48</f>
        <v>2.3564581112330529</v>
      </c>
      <c r="W48" s="20"/>
      <c r="X48" s="19">
        <f>(((INDEX(Sheet1!$C$5:$BD$193,MATCH($C48,Sheet1!$C$5:C$193,0),15))*3.4121416)+((INDEX(Sheet1!$C$5:$BD$193,MATCH($C48,Sheet1!$C$5:C$193,0),27))*99.976))/$AO48</f>
        <v>2.4829112850894504</v>
      </c>
      <c r="Y48" s="20"/>
      <c r="Z48" s="19">
        <f>(((INDEX(Sheet1!$C$5:$BD$193,MATCH($C48,Sheet1!$C$5:C$193,0),14))*3.4121416)+((INDEX(Sheet1!$C$5:$BD$193,MATCH($C48,Sheet1!$C$5:C$193,0),26))*99.976))/$AO48</f>
        <v>0.25118795871207383</v>
      </c>
      <c r="AA48" s="20"/>
      <c r="AB48" s="19">
        <f>(((INDEX(Sheet1!$C$5:$BD$193,MATCH($C48,Sheet1!$C$5:C$193,0),16))*3.4121416)+((INDEX(Sheet1!$C$5:$BD$193,MATCH($C48,Sheet1!$C$5:C$193,0),28))*99.976))/$AO48</f>
        <v>2.2059886867228244</v>
      </c>
      <c r="AC48" s="20"/>
      <c r="AD48" s="28">
        <v>0</v>
      </c>
      <c r="AE48" s="29"/>
      <c r="AF48" s="28">
        <v>0</v>
      </c>
      <c r="AG48" s="29"/>
      <c r="AH48" s="22">
        <f t="shared" ref="AH48:AH49" si="35">IF(D$46=0,"",(D48-D$46)/D$46)</f>
        <v>-7.8689741567299128E-3</v>
      </c>
      <c r="AI48" s="23" t="str">
        <f t="shared" si="34"/>
        <v/>
      </c>
      <c r="AJ48" s="22">
        <f t="shared" si="34"/>
        <v>-8.2261161256152408E-3</v>
      </c>
      <c r="AK48" s="23" t="str">
        <f t="shared" si="34"/>
        <v/>
      </c>
      <c r="AL48" s="21" t="str">
        <f t="shared" si="22"/>
        <v>No</v>
      </c>
      <c r="AM48" s="21" t="str">
        <f t="shared" si="23"/>
        <v>Yes</v>
      </c>
      <c r="AN48" s="42" t="str">
        <f>IF((AL48=AM48),(IF(AND(AI48&gt;(-0.5%*D$46),AI48&lt;(0.5%*D$46),AE48&lt;=150,AG48&lt;=150,(COUNTBLANK(D48:AK48)=0)),"Pass","Fail")),IF(COUNTA(D48:AK48)=0,"","Fail"))</f>
        <v>Fail</v>
      </c>
      <c r="AO48" s="65">
        <f>IF(SEARCH("OffLrg",C48),Sheet3!C$2,Sheet3!F$2)</f>
        <v>498600</v>
      </c>
      <c r="AP48" s="38"/>
      <c r="AQ48" s="38"/>
      <c r="AR48" s="39"/>
    </row>
    <row r="49" spans="1:44" s="24" customFormat="1" ht="25.5" customHeight="1" x14ac:dyDescent="0.2">
      <c r="A49" s="8">
        <v>64</v>
      </c>
      <c r="B49" s="69" t="s">
        <v>540</v>
      </c>
      <c r="C49" s="18" t="s">
        <v>205</v>
      </c>
      <c r="D49" s="21">
        <f>INDEX(Sheet1!$C$5:$BD$193,MATCH($C49,Sheet1!$C$5:$C$193,0),54)</f>
        <v>106.562</v>
      </c>
      <c r="E49" s="45"/>
      <c r="F49" s="19">
        <f>(INDEX(Sheet1!$C$5:$BD$193,MATCH($C49,Sheet1!$C$5:$C$193,0),18))/$AO49</f>
        <v>3.5920377055756116</v>
      </c>
      <c r="G49" s="20"/>
      <c r="H49" s="19">
        <f>(INDEX(Sheet1!$C$5:$BD$193,MATCH($C49,Sheet1!$C$5:$C$193,0),30))/$AO49</f>
        <v>4.3780585639791418E-2</v>
      </c>
      <c r="I49" s="20"/>
      <c r="J49" s="19">
        <f t="shared" si="1"/>
        <v>16.633543486572552</v>
      </c>
      <c r="K49" s="20"/>
      <c r="L49" s="19">
        <f>(((INDEX(Sheet1!$C$5:$BD$193,MATCH($C49,Sheet1!$C$5:$C$193,0),11))*3.4121416)+((INDEX(Sheet1!$C$5:$BD$193,MATCH($C49,Sheet1!$C$5:$C$193,0),23))*99.976))/$AO49</f>
        <v>2.1715212994941724</v>
      </c>
      <c r="M49" s="20"/>
      <c r="N49" s="19">
        <f>(((INDEX(Sheet1!$C$5:$BD$193,MATCH($C49,Sheet1!$C$5:$C$193,0),12))*3.4121416)+((INDEX(Sheet1!$C$5:$BD$193,MATCH($C49,Sheet1!$C$5:$C$193,0),24))*99.976))/$AO49</f>
        <v>2.3011699203257119</v>
      </c>
      <c r="O49" s="20"/>
      <c r="P49" s="19">
        <f>(((INDEX(Sheet1!$C$5:$BD$193,MATCH($C49,Sheet1!$C$5:$C$193,0),17))*3.4121416)+((INDEX(Sheet1!$C$5:$BD$193,MATCH($C49,Sheet1!$C$5:$C$193,0),29))*99.976))/$AO49</f>
        <v>4.8674685808584037</v>
      </c>
      <c r="Q49" s="20"/>
      <c r="R49" s="19">
        <f>(((INDEX(Sheet1!$C$5:$BD$193,MATCH($C49,Sheet1!$C$5:$C$193,0),31))+(INDEX(Sheet1!$C$5:$BD$193,MATCH($C49,Sheet1!$C$5:$C$193,0),32)))*99.976)/$AO49</f>
        <v>0</v>
      </c>
      <c r="S49" s="20"/>
      <c r="T49" s="21">
        <f>(((INDEX(Sheet1!$C$5:$BD$193,MATCH($C49,Sheet1!$C$5:$C$193,0),19))+(INDEX(Sheet1!$C$5:$BD$193,MATCH($C49,Sheet1!$C$5:$C$193,0),20)))*3.4121416)/$AO49</f>
        <v>14.614723943297232</v>
      </c>
      <c r="U49" s="20"/>
      <c r="V49" s="19">
        <f>(((INDEX(Sheet1!$C$5:$BD$193,MATCH($C49,Sheet1!$C$5:$C$193,0),13))*3.4121416)+((INDEX(Sheet1!$C$5:$BD$193,MATCH($C49,Sheet1!$C$5:$C$193,0),25))*99.976))/$AO49</f>
        <v>2.3534606823906938</v>
      </c>
      <c r="W49" s="20"/>
      <c r="X49" s="19">
        <f>(((INDEX(Sheet1!$C$5:$BD$193,MATCH($C49,Sheet1!$C$5:C$193,0),15))*3.4121416)+((INDEX(Sheet1!$C$5:$BD$193,MATCH($C49,Sheet1!$C$5:C$193,0),27))*99.976))/$AO49</f>
        <v>2.4828907547549135</v>
      </c>
      <c r="Y49" s="20"/>
      <c r="Z49" s="19">
        <f>(((INDEX(Sheet1!$C$5:$BD$193,MATCH($C49,Sheet1!$C$5:C$193,0),14))*3.4121416)+((INDEX(Sheet1!$C$5:$BD$193,MATCH($C49,Sheet1!$C$5:C$193,0),26))*99.976))/$AO49</f>
        <v>0.25104356202583233</v>
      </c>
      <c r="AA49" s="20"/>
      <c r="AB49" s="19">
        <f>(((INDEX(Sheet1!$C$5:$BD$193,MATCH($C49,Sheet1!$C$5:C$193,0),16))*3.4121416)+((INDEX(Sheet1!$C$5:$BD$193,MATCH($C49,Sheet1!$C$5:C$193,0),28))*99.976))/$AO49</f>
        <v>2.2059886867228244</v>
      </c>
      <c r="AC49" s="20"/>
      <c r="AD49" s="28">
        <v>0</v>
      </c>
      <c r="AE49" s="29"/>
      <c r="AF49" s="28">
        <v>0</v>
      </c>
      <c r="AG49" s="29"/>
      <c r="AH49" s="22">
        <f t="shared" si="35"/>
        <v>-1.1163179139794952E-2</v>
      </c>
      <c r="AI49" s="23" t="str">
        <f t="shared" si="34"/>
        <v/>
      </c>
      <c r="AJ49" s="22">
        <f t="shared" si="34"/>
        <v>-1.1878489616666372E-2</v>
      </c>
      <c r="AK49" s="23" t="str">
        <f t="shared" si="34"/>
        <v/>
      </c>
      <c r="AL49" s="21"/>
      <c r="AM49" s="21"/>
      <c r="AN49" s="42" t="str">
        <f>IF((AL49=AM49),(IF(AND(AI49&gt;(-0.5%*D$46),AI49&lt;(0.5%*D$46),AE49&lt;=150,AG49&lt;=150,(COUNTBLANK(D49:AK49)=0)),"Pass","Fail")),IF(COUNTA(D49:AK49)=0,"","Fail"))</f>
        <v>Fail</v>
      </c>
      <c r="AO49" s="65">
        <f>IF(SEARCH("OffLrg",C49),Sheet3!C$2,Sheet3!F$2)</f>
        <v>498600</v>
      </c>
      <c r="AP49" s="38"/>
      <c r="AQ49" s="38"/>
      <c r="AR49" s="39"/>
    </row>
    <row r="50" spans="1:44" s="7" customFormat="1" ht="25.5" hidden="1" customHeight="1" x14ac:dyDescent="0.2">
      <c r="A50" s="6">
        <v>65</v>
      </c>
      <c r="B50" s="69" t="s">
        <v>540</v>
      </c>
      <c r="C50" s="17" t="s">
        <v>200</v>
      </c>
      <c r="D50" s="21">
        <f>INDEX(Sheet1!$C$5:$BD$193,MATCH($C50,Sheet1!$C$5:$C$193,0),54)</f>
        <v>105.346</v>
      </c>
      <c r="E50" s="45"/>
      <c r="F50" s="19">
        <f>(INDEX(Sheet1!$C$5:$BD$193,MATCH($C50,Sheet1!$C$5:$C$193,0),18))/$AO50</f>
        <v>3.5930004011231449</v>
      </c>
      <c r="G50" s="20"/>
      <c r="H50" s="19">
        <f>(INDEX(Sheet1!$C$5:$BD$193,MATCH($C50,Sheet1!$C$5:$C$193,0),30))/$AO50</f>
        <v>4.109687123947052E-2</v>
      </c>
      <c r="I50" s="20"/>
      <c r="J50" s="19">
        <f t="shared" si="1"/>
        <v>16.368561485652542</v>
      </c>
      <c r="K50" s="20"/>
      <c r="L50" s="19">
        <f>(((INDEX(Sheet1!$C$5:$BD$193,MATCH($C50,Sheet1!$C$5:$C$193,0),11))*3.4121416)+((INDEX(Sheet1!$C$5:$BD$193,MATCH($C50,Sheet1!$C$5:$C$193,0),23))*99.976))/$AO50</f>
        <v>1.9031526830737995</v>
      </c>
      <c r="M50" s="20"/>
      <c r="N50" s="19">
        <f>(((INDEX(Sheet1!$C$5:$BD$193,MATCH($C50,Sheet1!$C$5:$C$193,0),12))*3.4121416)+((INDEX(Sheet1!$C$5:$BD$193,MATCH($C50,Sheet1!$C$5:$C$193,0),24))*99.976))/$AO50</f>
        <v>2.167709058947453</v>
      </c>
      <c r="O50" s="20"/>
      <c r="P50" s="19">
        <f>(((INDEX(Sheet1!$C$5:$BD$193,MATCH($C50,Sheet1!$C$5:$C$193,0),17))*3.4121416)+((INDEX(Sheet1!$C$5:$BD$193,MATCH($C50,Sheet1!$C$5:$C$193,0),29))*99.976))/$AO50</f>
        <v>5.080443427897313</v>
      </c>
      <c r="Q50" s="20"/>
      <c r="R50" s="19">
        <f>(((INDEX(Sheet1!$C$5:$BD$193,MATCH($C50,Sheet1!$C$5:$C$193,0),31))+(INDEX(Sheet1!$C$5:$BD$193,MATCH($C50,Sheet1!$C$5:$C$193,0),32)))*99.976)/$AO50</f>
        <v>0</v>
      </c>
      <c r="S50" s="20"/>
      <c r="T50" s="21">
        <f>(((INDEX(Sheet1!$C$5:$BD$193,MATCH($C50,Sheet1!$C$5:$C$193,0),19))+(INDEX(Sheet1!$C$5:$BD$193,MATCH($C50,Sheet1!$C$5:$C$193,0),20)))*3.4121416)/$AO50</f>
        <v>14.614723943297232</v>
      </c>
      <c r="U50" s="20"/>
      <c r="V50" s="19">
        <f>(((INDEX(Sheet1!$C$5:$BD$193,MATCH($C50,Sheet1!$C$5:$C$193,0),13))*3.4121416)+((INDEX(Sheet1!$C$5:$BD$193,MATCH($C50,Sheet1!$C$5:$C$193,0),25))*99.976))/$AO50</f>
        <v>2.2888790933830729</v>
      </c>
      <c r="W50" s="20"/>
      <c r="X50" s="19">
        <f>(((INDEX(Sheet1!$C$5:$BD$193,MATCH($C50,Sheet1!$C$5:C$193,0),15))*3.4121416)+((INDEX(Sheet1!$C$5:$BD$193,MATCH($C50,Sheet1!$C$5:C$193,0),27))*99.976))/$AO50</f>
        <v>2.4776760497825912</v>
      </c>
      <c r="Y50" s="20"/>
      <c r="Z50" s="19">
        <f>(((INDEX(Sheet1!$C$5:$BD$193,MATCH($C50,Sheet1!$C$5:C$193,0),14))*3.4121416)+((INDEX(Sheet1!$C$5:$BD$193,MATCH($C50,Sheet1!$C$5:C$193,0),26))*99.976))/$AO50</f>
        <v>0.24473253718924989</v>
      </c>
      <c r="AA50" s="20"/>
      <c r="AB50" s="19">
        <f>(((INDEX(Sheet1!$C$5:$BD$193,MATCH($C50,Sheet1!$C$5:C$193,0),16))*3.4121416)+((INDEX(Sheet1!$C$5:$BD$193,MATCH($C50,Sheet1!$C$5:C$193,0),28))*99.976))/$AO50</f>
        <v>2.2059686353790613</v>
      </c>
      <c r="AC50" s="20"/>
      <c r="AD50" s="28">
        <v>0</v>
      </c>
      <c r="AE50" s="29"/>
      <c r="AF50" s="28">
        <v>0</v>
      </c>
      <c r="AG50" s="29"/>
      <c r="AH50" s="77"/>
      <c r="AI50" s="43"/>
      <c r="AJ50" s="77"/>
      <c r="AK50" s="43"/>
      <c r="AL50" s="73" t="str">
        <f t="shared" si="22"/>
        <v>No</v>
      </c>
      <c r="AM50" s="73" t="str">
        <f t="shared" si="23"/>
        <v>Yes</v>
      </c>
      <c r="AN50" s="42"/>
      <c r="AO50" s="65">
        <f>IF(SEARCH("OffLrg",C50),Sheet3!C$2,Sheet3!F$2)</f>
        <v>498600</v>
      </c>
      <c r="AP50" s="38"/>
      <c r="AQ50" s="38"/>
      <c r="AR50" s="33"/>
    </row>
    <row r="51" spans="1:44" s="24" customFormat="1" ht="25.5" hidden="1" customHeight="1" x14ac:dyDescent="0.2">
      <c r="A51" s="8">
        <v>66</v>
      </c>
      <c r="B51" s="69" t="s">
        <v>540</v>
      </c>
      <c r="C51" s="18" t="s">
        <v>206</v>
      </c>
      <c r="D51" s="21">
        <f>INDEX(Sheet1!$C$5:$BD$193,MATCH($C51,Sheet1!$C$5:$C$193,0),54)</f>
        <v>105.077</v>
      </c>
      <c r="E51" s="45"/>
      <c r="F51" s="19">
        <f>(INDEX(Sheet1!$C$5:$BD$193,MATCH($C51,Sheet1!$C$5:$C$193,0),18))/$AO51</f>
        <v>3.5830726032892097</v>
      </c>
      <c r="G51" s="20"/>
      <c r="H51" s="19">
        <f>(INDEX(Sheet1!$C$5:$BD$193,MATCH($C51,Sheet1!$C$5:$C$193,0),30))/$AO51</f>
        <v>4.1131969514641001E-2</v>
      </c>
      <c r="I51" s="20"/>
      <c r="J51" s="19">
        <f t="shared" si="1"/>
        <v>16.338156648642229</v>
      </c>
      <c r="K51" s="20"/>
      <c r="L51" s="19">
        <f>(((INDEX(Sheet1!$C$5:$BD$193,MATCH($C51,Sheet1!$C$5:$C$193,0),11))*3.4121416)+((INDEX(Sheet1!$C$5:$BD$193,MATCH($C51,Sheet1!$C$5:$C$193,0),23))*99.976))/$AO51</f>
        <v>1.9066564309287934</v>
      </c>
      <c r="M51" s="20"/>
      <c r="N51" s="19">
        <f>(((INDEX(Sheet1!$C$5:$BD$193,MATCH($C51,Sheet1!$C$5:$C$193,0),12))*3.4121416)+((INDEX(Sheet1!$C$5:$BD$193,MATCH($C51,Sheet1!$C$5:$C$193,0),24))*99.976))/$AO51</f>
        <v>2.1659708239566786</v>
      </c>
      <c r="O51" s="20"/>
      <c r="P51" s="19">
        <f>(((INDEX(Sheet1!$C$5:$BD$193,MATCH($C51,Sheet1!$C$5:$C$193,0),17))*3.4121416)+((INDEX(Sheet1!$C$5:$BD$193,MATCH($C51,Sheet1!$C$5:$C$193,0),29))*99.976))/$AO51</f>
        <v>5.0507565641572398</v>
      </c>
      <c r="Q51" s="20"/>
      <c r="R51" s="19">
        <f>(((INDEX(Sheet1!$C$5:$BD$193,MATCH($C51,Sheet1!$C$5:$C$193,0),31))+(INDEX(Sheet1!$C$5:$BD$193,MATCH($C51,Sheet1!$C$5:$C$193,0),32)))*99.976)/$AO51</f>
        <v>0</v>
      </c>
      <c r="S51" s="20"/>
      <c r="T51" s="21">
        <f>(((INDEX(Sheet1!$C$5:$BD$193,MATCH($C51,Sheet1!$C$5:$C$193,0),19))+(INDEX(Sheet1!$C$5:$BD$193,MATCH($C51,Sheet1!$C$5:$C$193,0),20)))*3.4121416)/$AO51</f>
        <v>14.614723943297232</v>
      </c>
      <c r="U51" s="20"/>
      <c r="V51" s="19">
        <f>(((INDEX(Sheet1!$C$5:$BD$193,MATCH($C51,Sheet1!$C$5:$C$193,0),13))*3.4121416)+((INDEX(Sheet1!$C$5:$BD$193,MATCH($C51,Sheet1!$C$5:$C$193,0),25))*99.976))/$AO51</f>
        <v>2.2865181049113517</v>
      </c>
      <c r="W51" s="20"/>
      <c r="X51" s="19">
        <f>(((INDEX(Sheet1!$C$5:$BD$193,MATCH($C51,Sheet1!$C$5:C$193,0),15))*3.4121416)+((INDEX(Sheet1!$C$5:$BD$193,MATCH($C51,Sheet1!$C$5:C$193,0),27))*99.976))/$AO51</f>
        <v>2.4776555194480547</v>
      </c>
      <c r="Y51" s="20"/>
      <c r="Z51" s="19">
        <f>(((INDEX(Sheet1!$C$5:$BD$193,MATCH($C51,Sheet1!$C$5:C$193,0),14))*3.4121416)+((INDEX(Sheet1!$C$5:$BD$193,MATCH($C51,Sheet1!$C$5:C$193,0),26))*99.976))/$AO51</f>
        <v>0.24463056986105094</v>
      </c>
      <c r="AA51" s="20"/>
      <c r="AB51" s="19">
        <f>(((INDEX(Sheet1!$C$5:$BD$193,MATCH($C51,Sheet1!$C$5:C$193,0),16))*3.4121416)+((INDEX(Sheet1!$C$5:$BD$193,MATCH($C51,Sheet1!$C$5:C$193,0),28))*99.976))/$AO51</f>
        <v>2.2059686353790613</v>
      </c>
      <c r="AC51" s="20"/>
      <c r="AD51" s="28">
        <v>0</v>
      </c>
      <c r="AE51" s="29"/>
      <c r="AF51" s="28">
        <v>0</v>
      </c>
      <c r="AG51" s="29"/>
      <c r="AH51" s="22">
        <f>IF(D$51=0,"",(D51-D$50)/D$50)</f>
        <v>-2.5534904030528492E-3</v>
      </c>
      <c r="AI51" s="23" t="str">
        <f t="shared" ref="AI51:AK53" si="36">IF(E$51=0,"",(E51-E$50)/E$50)</f>
        <v/>
      </c>
      <c r="AJ51" s="22">
        <f t="shared" si="36"/>
        <v>-2.7630939954339565E-3</v>
      </c>
      <c r="AK51" s="23" t="str">
        <f t="shared" si="36"/>
        <v/>
      </c>
      <c r="AL51" s="21" t="str">
        <f t="shared" si="22"/>
        <v>No</v>
      </c>
      <c r="AM51" s="21" t="str">
        <f t="shared" si="23"/>
        <v>Yes</v>
      </c>
      <c r="AN51" s="42" t="str">
        <f>IF((AL51=AM51),(IF(AND(AI51&gt;(-0.5%*D$50),AI51&lt;(0.5%*D$50),AE51&lt;=150,AG51&lt;=150,(COUNTBLANK(D51:AK51)=0)),"Pass","Fail")),IF(COUNTA(D51:AK51)=0,"","Fail"))</f>
        <v>Fail</v>
      </c>
      <c r="AO51" s="65">
        <f>IF(SEARCH("OffLrg",C51),Sheet3!C$2,Sheet3!F$2)</f>
        <v>498600</v>
      </c>
      <c r="AP51" s="38"/>
      <c r="AQ51" s="38"/>
      <c r="AR51" s="39"/>
    </row>
    <row r="52" spans="1:44" s="24" customFormat="1" ht="25.5" hidden="1" customHeight="1" x14ac:dyDescent="0.2">
      <c r="A52" s="8">
        <v>67</v>
      </c>
      <c r="B52" s="69" t="s">
        <v>540</v>
      </c>
      <c r="C52" s="18" t="s">
        <v>207</v>
      </c>
      <c r="D52" s="21">
        <f>INDEX(Sheet1!$C$5:$BD$193,MATCH($C52,Sheet1!$C$5:$C$193,0),54)</f>
        <v>104.922</v>
      </c>
      <c r="E52" s="45"/>
      <c r="F52" s="19">
        <f>(INDEX(Sheet1!$C$5:$BD$193,MATCH($C52,Sheet1!$C$5:$C$193,0),18))/$AO52</f>
        <v>3.5795026073004412</v>
      </c>
      <c r="G52" s="20"/>
      <c r="H52" s="19">
        <f>(INDEX(Sheet1!$C$5:$BD$193,MATCH($C52,Sheet1!$C$5:$C$193,0),30))/$AO52</f>
        <v>4.1091456077015642E-2</v>
      </c>
      <c r="I52" s="20"/>
      <c r="J52" s="19">
        <f t="shared" si="1"/>
        <v>16.321964280144481</v>
      </c>
      <c r="K52" s="20"/>
      <c r="L52" s="19">
        <f>(((INDEX(Sheet1!$C$5:$BD$193,MATCH($C52,Sheet1!$C$5:$C$193,0),11))*3.4121416)+((INDEX(Sheet1!$C$5:$BD$193,MATCH($C52,Sheet1!$C$5:$C$193,0),23))*99.976))/$AO52</f>
        <v>1.9026111770319263</v>
      </c>
      <c r="M52" s="20"/>
      <c r="N52" s="19">
        <f>(((INDEX(Sheet1!$C$5:$BD$193,MATCH($C52,Sheet1!$C$5:$C$193,0),12))*3.4121416)+((INDEX(Sheet1!$C$5:$BD$193,MATCH($C52,Sheet1!$C$5:$C$193,0),24))*99.976))/$AO52</f>
        <v>2.1640067552860005</v>
      </c>
      <c r="O52" s="20"/>
      <c r="P52" s="19">
        <f>(((INDEX(Sheet1!$C$5:$BD$193,MATCH($C52,Sheet1!$C$5:$C$193,0),17))*3.4121416)+((INDEX(Sheet1!$C$5:$BD$193,MATCH($C52,Sheet1!$C$5:$C$193,0),29))*99.976))/$AO52</f>
        <v>5.0420722326482146</v>
      </c>
      <c r="Q52" s="20"/>
      <c r="R52" s="19">
        <f>(((INDEX(Sheet1!$C$5:$BD$193,MATCH($C52,Sheet1!$C$5:$C$193,0),31))+(INDEX(Sheet1!$C$5:$BD$193,MATCH($C52,Sheet1!$C$5:$C$193,0),32)))*99.976)/$AO52</f>
        <v>0</v>
      </c>
      <c r="S52" s="20"/>
      <c r="T52" s="21">
        <f>(((INDEX(Sheet1!$C$5:$BD$193,MATCH($C52,Sheet1!$C$5:$C$193,0),19))+(INDEX(Sheet1!$C$5:$BD$193,MATCH($C52,Sheet1!$C$5:$C$193,0),20)))*3.4121416)/$AO52</f>
        <v>14.614723943297232</v>
      </c>
      <c r="U52" s="20"/>
      <c r="V52" s="19">
        <f>(((INDEX(Sheet1!$C$5:$BD$193,MATCH($C52,Sheet1!$C$5:$C$193,0),13))*3.4121416)+((INDEX(Sheet1!$C$5:$BD$193,MATCH($C52,Sheet1!$C$5:$C$193,0),25))*99.976))/$AO52</f>
        <v>2.285327345508223</v>
      </c>
      <c r="W52" s="20"/>
      <c r="X52" s="19">
        <f>(((INDEX(Sheet1!$C$5:$BD$193,MATCH($C52,Sheet1!$C$5:C$193,0),15))*3.4121416)+((INDEX(Sheet1!$C$5:$BD$193,MATCH($C52,Sheet1!$C$5:C$193,0),27))*99.976))/$AO52</f>
        <v>2.4774570595475329</v>
      </c>
      <c r="Y52" s="20"/>
      <c r="Z52" s="19">
        <f>(((INDEX(Sheet1!$C$5:$BD$193,MATCH($C52,Sheet1!$C$5:C$193,0),14))*3.4121416)+((INDEX(Sheet1!$C$5:$BD$193,MATCH($C52,Sheet1!$C$5:C$193,0),26))*99.976))/$AO52</f>
        <v>0.24452107474352183</v>
      </c>
      <c r="AA52" s="20"/>
      <c r="AB52" s="19">
        <f>(((INDEX(Sheet1!$C$5:$BD$193,MATCH($C52,Sheet1!$C$5:C$193,0),16))*3.4121416)+((INDEX(Sheet1!$C$5:$BD$193,MATCH($C52,Sheet1!$C$5:C$193,0),28))*99.976))/$AO52</f>
        <v>2.2059686353790613</v>
      </c>
      <c r="AC52" s="20"/>
      <c r="AD52" s="28">
        <v>0</v>
      </c>
      <c r="AE52" s="29"/>
      <c r="AF52" s="28">
        <v>0</v>
      </c>
      <c r="AG52" s="29"/>
      <c r="AH52" s="22">
        <f t="shared" ref="AH52:AH53" si="37">IF(D$51=0,"",(D52-D$50)/D$50)</f>
        <v>-4.024832456856516E-3</v>
      </c>
      <c r="AI52" s="23" t="str">
        <f t="shared" si="36"/>
        <v/>
      </c>
      <c r="AJ52" s="22">
        <f t="shared" si="36"/>
        <v>-3.7566914321758367E-3</v>
      </c>
      <c r="AK52" s="23" t="str">
        <f t="shared" si="36"/>
        <v/>
      </c>
      <c r="AL52" s="21" t="str">
        <f t="shared" si="22"/>
        <v>No</v>
      </c>
      <c r="AM52" s="21" t="str">
        <f t="shared" si="23"/>
        <v>Yes</v>
      </c>
      <c r="AN52" s="42" t="str">
        <f t="shared" ref="AN52:AN53" si="38">IF((AL52=AM52),(IF(AND(AI52&gt;(-0.5%*D$50),AI52&lt;(0.5%*D$50),AE52&lt;=150,AG52&lt;=150,(COUNTBLANK(D52:AK52)=0)),"Pass","Fail")),IF(COUNTA(D52:AK52)=0,"","Fail"))</f>
        <v>Fail</v>
      </c>
      <c r="AO52" s="65">
        <f>IF(SEARCH("OffLrg",C52),Sheet3!C$2,Sheet3!F$2)</f>
        <v>498600</v>
      </c>
      <c r="AP52" s="38"/>
      <c r="AQ52" s="38"/>
      <c r="AR52" s="39"/>
    </row>
    <row r="53" spans="1:44" s="24" customFormat="1" ht="25.5" hidden="1" customHeight="1" x14ac:dyDescent="0.2">
      <c r="A53" s="8">
        <v>68</v>
      </c>
      <c r="B53" s="69" t="s">
        <v>540</v>
      </c>
      <c r="C53" s="18" t="s">
        <v>208</v>
      </c>
      <c r="D53" s="21">
        <f>INDEX(Sheet1!$C$5:$BD$193,MATCH($C53,Sheet1!$C$5:$C$193,0),54)</f>
        <v>104.44799999999999</v>
      </c>
      <c r="E53" s="45"/>
      <c r="F53" s="19">
        <f>(INDEX(Sheet1!$C$5:$BD$193,MATCH($C53,Sheet1!$C$5:$C$193,0),18))/$AO53</f>
        <v>3.5620537505014038</v>
      </c>
      <c r="G53" s="20"/>
      <c r="H53" s="19">
        <f>(INDEX(Sheet1!$C$5:$BD$193,MATCH($C53,Sheet1!$C$5:$C$193,0),30))/$AO53</f>
        <v>4.1146409947853992E-2</v>
      </c>
      <c r="I53" s="20"/>
      <c r="J53" s="19">
        <f t="shared" si="1"/>
        <v>16.267905363640839</v>
      </c>
      <c r="K53" s="20"/>
      <c r="L53" s="19">
        <f>(((INDEX(Sheet1!$C$5:$BD$193,MATCH($C53,Sheet1!$C$5:$C$193,0),11))*3.4121416)+((INDEX(Sheet1!$C$5:$BD$193,MATCH($C53,Sheet1!$C$5:$C$193,0),23))*99.976))/$AO53</f>
        <v>1.9080984428185384</v>
      </c>
      <c r="M53" s="20"/>
      <c r="N53" s="19">
        <f>(((INDEX(Sheet1!$C$5:$BD$193,MATCH($C53,Sheet1!$C$5:$C$193,0),12))*3.4121416)+((INDEX(Sheet1!$C$5:$BD$193,MATCH($C53,Sheet1!$C$5:$C$193,0),24))*99.976))/$AO53</f>
        <v>2.1602428606209387</v>
      </c>
      <c r="O53" s="20"/>
      <c r="P53" s="19">
        <f>(((INDEX(Sheet1!$C$5:$BD$193,MATCH($C53,Sheet1!$C$5:$C$193,0),17))*3.4121416)+((INDEX(Sheet1!$C$5:$BD$193,MATCH($C53,Sheet1!$C$5:$C$193,0),29))*99.976))/$AO53</f>
        <v>4.9906505880786201</v>
      </c>
      <c r="Q53" s="20"/>
      <c r="R53" s="19">
        <f>(((INDEX(Sheet1!$C$5:$BD$193,MATCH($C53,Sheet1!$C$5:$C$193,0),31))+(INDEX(Sheet1!$C$5:$BD$193,MATCH($C53,Sheet1!$C$5:$C$193,0),32)))*99.976)/$AO53</f>
        <v>0</v>
      </c>
      <c r="S53" s="20"/>
      <c r="T53" s="21">
        <f>(((INDEX(Sheet1!$C$5:$BD$193,MATCH($C53,Sheet1!$C$5:$C$193,0),19))+(INDEX(Sheet1!$C$5:$BD$193,MATCH($C53,Sheet1!$C$5:$C$193,0),20)))*3.4121416)/$AO53</f>
        <v>14.614723943297232</v>
      </c>
      <c r="U53" s="20"/>
      <c r="V53" s="19">
        <f>(((INDEX(Sheet1!$C$5:$BD$193,MATCH($C53,Sheet1!$C$5:$C$193,0),13))*3.4121416)+((INDEX(Sheet1!$C$5:$BD$193,MATCH($C53,Sheet1!$C$5:$C$193,0),25))*99.976))/$AO53</f>
        <v>2.2812075917111914</v>
      </c>
      <c r="W53" s="20"/>
      <c r="X53" s="19">
        <f>(((INDEX(Sheet1!$C$5:$BD$193,MATCH($C53,Sheet1!$C$5:C$193,0),15))*3.4121416)+((INDEX(Sheet1!$C$5:$BD$193,MATCH($C53,Sheet1!$C$5:C$193,0),27))*99.976))/$AO53</f>
        <v>2.4773886250990773</v>
      </c>
      <c r="Y53" s="20"/>
      <c r="Z53" s="19">
        <f>(((INDEX(Sheet1!$C$5:$BD$193,MATCH($C53,Sheet1!$C$5:C$193,0),14))*3.4121416)+((INDEX(Sheet1!$C$5:$BD$193,MATCH($C53,Sheet1!$C$5:C$193,0),26))*99.976))/$AO53</f>
        <v>0.24434861993341356</v>
      </c>
      <c r="AA53" s="20"/>
      <c r="AB53" s="19">
        <f>(((INDEX(Sheet1!$C$5:$BD$193,MATCH($C53,Sheet1!$C$5:C$193,0),16))*3.4121416)+((INDEX(Sheet1!$C$5:$BD$193,MATCH($C53,Sheet1!$C$5:C$193,0),28))*99.976))/$AO53</f>
        <v>2.2059686353790613</v>
      </c>
      <c r="AC53" s="20"/>
      <c r="AD53" s="28">
        <v>0</v>
      </c>
      <c r="AE53" s="29"/>
      <c r="AF53" s="28">
        <v>0</v>
      </c>
      <c r="AG53" s="29"/>
      <c r="AH53" s="22">
        <f t="shared" si="37"/>
        <v>-8.5242913826819276E-3</v>
      </c>
      <c r="AI53" s="23" t="str">
        <f t="shared" si="36"/>
        <v/>
      </c>
      <c r="AJ53" s="22">
        <f t="shared" si="36"/>
        <v>-8.6130384544536587E-3</v>
      </c>
      <c r="AK53" s="23" t="str">
        <f t="shared" si="36"/>
        <v/>
      </c>
      <c r="AL53" s="21"/>
      <c r="AM53" s="21"/>
      <c r="AN53" s="42" t="str">
        <f t="shared" si="38"/>
        <v>Fail</v>
      </c>
      <c r="AO53" s="65">
        <f>IF(SEARCH("OffLrg",C53),Sheet3!C$2,Sheet3!F$2)</f>
        <v>498600</v>
      </c>
      <c r="AP53" s="38"/>
      <c r="AQ53" s="38"/>
      <c r="AR53" s="39"/>
    </row>
    <row r="54" spans="1:44" s="7" customFormat="1" ht="25.5" hidden="1" customHeight="1" x14ac:dyDescent="0.2">
      <c r="A54" s="6">
        <v>73</v>
      </c>
      <c r="B54" s="69" t="s">
        <v>540</v>
      </c>
      <c r="C54" s="17" t="s">
        <v>195</v>
      </c>
      <c r="D54" s="21">
        <f>INDEX(Sheet1!$C$5:$BD$193,MATCH($C54,Sheet1!$C$5:$C$193,0),54)</f>
        <v>80.625299999999996</v>
      </c>
      <c r="E54" s="45"/>
      <c r="F54" s="19">
        <f>(INDEX(Sheet1!$C$5:$BD$193,MATCH($C54,Sheet1!$C$5:$C$193,0),18))/$AO54</f>
        <v>2.3747894103489773</v>
      </c>
      <c r="G54" s="20"/>
      <c r="H54" s="19">
        <f>(INDEX(Sheet1!$C$5:$BD$193,MATCH($C54,Sheet1!$C$5:$C$193,0),30))/$AO54</f>
        <v>0.10035679903730446</v>
      </c>
      <c r="I54" s="20"/>
      <c r="J54" s="19">
        <f t="shared" si="1"/>
        <v>18.136389852154032</v>
      </c>
      <c r="K54" s="20"/>
      <c r="L54" s="19">
        <f>(((INDEX(Sheet1!$C$5:$BD$193,MATCH($C54,Sheet1!$C$5:$C$193,0),11))*3.4121416)+((INDEX(Sheet1!$C$5:$BD$193,MATCH($C54,Sheet1!$C$5:$C$193,0),23))*99.976))/$AO54</f>
        <v>7.5115977083320544</v>
      </c>
      <c r="M54" s="20"/>
      <c r="N54" s="19">
        <f>(((INDEX(Sheet1!$C$5:$BD$193,MATCH($C54,Sheet1!$C$5:$C$193,0),12))*3.4121416)+((INDEX(Sheet1!$C$5:$BD$193,MATCH($C54,Sheet1!$C$5:$C$193,0),24))*99.976))/$AO54</f>
        <v>0.17308166965615723</v>
      </c>
      <c r="O54" s="20"/>
      <c r="P54" s="19">
        <f>(((INDEX(Sheet1!$C$5:$BD$193,MATCH($C54,Sheet1!$C$5:$C$193,0),17))*3.4121416)+((INDEX(Sheet1!$C$5:$BD$193,MATCH($C54,Sheet1!$C$5:$C$193,0),29))*99.976))/$AO54</f>
        <v>5.016067142235058</v>
      </c>
      <c r="Q54" s="20"/>
      <c r="R54" s="19">
        <f>(((INDEX(Sheet1!$C$5:$BD$193,MATCH($C54,Sheet1!$C$5:$C$193,0),31))+(INDEX(Sheet1!$C$5:$BD$193,MATCH($C54,Sheet1!$C$5:$C$193,0),32)))*99.976)/$AO54</f>
        <v>0</v>
      </c>
      <c r="S54" s="20"/>
      <c r="T54" s="21">
        <f>(((INDEX(Sheet1!$C$5:$BD$193,MATCH($C54,Sheet1!$C$5:$C$193,0),19))+(INDEX(Sheet1!$C$5:$BD$193,MATCH($C54,Sheet1!$C$5:$C$193,0),20)))*3.4121416)/$AO54</f>
        <v>14.614723943297232</v>
      </c>
      <c r="U54" s="20"/>
      <c r="V54" s="19">
        <f>(((INDEX(Sheet1!$C$5:$BD$193,MATCH($C54,Sheet1!$C$5:$C$193,0),13))*3.4121416)+((INDEX(Sheet1!$C$5:$BD$193,MATCH($C54,Sheet1!$C$5:$C$193,0),25))*99.976))/$AO54</f>
        <v>2.2463676140024069</v>
      </c>
      <c r="W54" s="20"/>
      <c r="X54" s="19">
        <f>(((INDEX(Sheet1!$C$5:$BD$193,MATCH($C54,Sheet1!$C$5:C$193,0),15))*3.4121416)+((INDEX(Sheet1!$C$5:$BD$193,MATCH($C54,Sheet1!$C$5:C$193,0),27))*99.976))/$AO54</f>
        <v>0.66338643471720815</v>
      </c>
      <c r="Y54" s="20"/>
      <c r="Z54" s="19">
        <f>(((INDEX(Sheet1!$C$5:$BD$193,MATCH($C54,Sheet1!$C$5:C$193,0),14))*3.4121416)+((INDEX(Sheet1!$C$5:$BD$193,MATCH($C54,Sheet1!$C$5:C$193,0),26))*99.976))/$AO54</f>
        <v>2.5479787586811073E-3</v>
      </c>
      <c r="AA54" s="20"/>
      <c r="AB54" s="19">
        <f>(((INDEX(Sheet1!$C$5:$BD$193,MATCH($C54,Sheet1!$C$5:C$193,0),16))*3.4121416)+((INDEX(Sheet1!$C$5:$BD$193,MATCH($C54,Sheet1!$C$5:C$193,0),28))*99.976))/$AO54</f>
        <v>2.5233413044524666</v>
      </c>
      <c r="AC54" s="20"/>
      <c r="AD54" s="28">
        <v>0</v>
      </c>
      <c r="AE54" s="29"/>
      <c r="AF54" s="28">
        <v>0</v>
      </c>
      <c r="AG54" s="29"/>
      <c r="AH54" s="77"/>
      <c r="AI54" s="43"/>
      <c r="AJ54" s="77"/>
      <c r="AK54" s="43"/>
      <c r="AL54" s="73" t="str">
        <f t="shared" si="22"/>
        <v>No</v>
      </c>
      <c r="AM54" s="73" t="str">
        <f t="shared" si="23"/>
        <v>Yes</v>
      </c>
      <c r="AN54" s="42"/>
      <c r="AO54" s="65">
        <f>IF(SEARCH("OffLrg",C54),Sheet3!C$2,Sheet3!F$2)</f>
        <v>498600</v>
      </c>
      <c r="AP54" s="38"/>
      <c r="AQ54" s="38"/>
      <c r="AR54" s="33"/>
    </row>
    <row r="55" spans="1:44" s="24" customFormat="1" ht="25.5" hidden="1" customHeight="1" x14ac:dyDescent="0.2">
      <c r="A55" s="8">
        <v>74</v>
      </c>
      <c r="B55" s="69" t="s">
        <v>540</v>
      </c>
      <c r="C55" s="18" t="s">
        <v>209</v>
      </c>
      <c r="D55" s="21">
        <f>INDEX(Sheet1!$C$5:$BD$193,MATCH($C55,Sheet1!$C$5:$C$193,0),54)</f>
        <v>80.371700000000004</v>
      </c>
      <c r="E55" s="45"/>
      <c r="F55" s="19">
        <f>(INDEX(Sheet1!$C$5:$BD$193,MATCH($C55,Sheet1!$C$5:$C$193,0),18))/$AO55</f>
        <v>2.3653830726032892</v>
      </c>
      <c r="G55" s="20"/>
      <c r="H55" s="19">
        <f>(INDEX(Sheet1!$C$5:$BD$193,MATCH($C55,Sheet1!$C$5:$C$193,0),30))/$AO55</f>
        <v>0.10041155234657038</v>
      </c>
      <c r="I55" s="20"/>
      <c r="J55" s="19">
        <f t="shared" si="1"/>
        <v>18.109758011750898</v>
      </c>
      <c r="K55" s="20"/>
      <c r="L55" s="19">
        <f>(((INDEX(Sheet1!$C$5:$BD$193,MATCH($C55,Sheet1!$C$5:$C$193,0),11))*3.4121416)+((INDEX(Sheet1!$C$5:$BD$193,MATCH($C55,Sheet1!$C$5:$C$193,0),23))*99.976))/$AO55</f>
        <v>7.5170729433124102</v>
      </c>
      <c r="M55" s="20"/>
      <c r="N55" s="19">
        <f>(((INDEX(Sheet1!$C$5:$BD$193,MATCH($C55,Sheet1!$C$5:$C$193,0),12))*3.4121416)+((INDEX(Sheet1!$C$5:$BD$193,MATCH($C55,Sheet1!$C$5:$C$193,0),24))*99.976))/$AO55</f>
        <v>0.17289005320048134</v>
      </c>
      <c r="O55" s="20"/>
      <c r="P55" s="19">
        <f>(((INDEX(Sheet1!$C$5:$BD$193,MATCH($C55,Sheet1!$C$5:$C$193,0),17))*3.4121416)+((INDEX(Sheet1!$C$5:$BD$193,MATCH($C55,Sheet1!$C$5:$C$193,0),29))*99.976))/$AO55</f>
        <v>4.9860175759181704</v>
      </c>
      <c r="Q55" s="20"/>
      <c r="R55" s="19">
        <f>(((INDEX(Sheet1!$C$5:$BD$193,MATCH($C55,Sheet1!$C$5:$C$193,0),31))+(INDEX(Sheet1!$C$5:$BD$193,MATCH($C55,Sheet1!$C$5:$C$193,0),32)))*99.976)/$AO55</f>
        <v>0</v>
      </c>
      <c r="S55" s="20"/>
      <c r="T55" s="21">
        <f>(((INDEX(Sheet1!$C$5:$BD$193,MATCH($C55,Sheet1!$C$5:$C$193,0),19))+(INDEX(Sheet1!$C$5:$BD$193,MATCH($C55,Sheet1!$C$5:$C$193,0),20)))*3.4121416)/$AO55</f>
        <v>14.614723943297232</v>
      </c>
      <c r="U55" s="20"/>
      <c r="V55" s="19">
        <f>(((INDEX(Sheet1!$C$5:$BD$193,MATCH($C55,Sheet1!$C$5:$C$193,0),13))*3.4121416)+((INDEX(Sheet1!$C$5:$BD$193,MATCH($C55,Sheet1!$C$5:$C$193,0),25))*99.976))/$AO55</f>
        <v>2.244458292890493</v>
      </c>
      <c r="W55" s="20"/>
      <c r="X55" s="19">
        <f>(((INDEX(Sheet1!$C$5:$BD$193,MATCH($C55,Sheet1!$C$5:C$193,0),15))*3.4121416)+((INDEX(Sheet1!$C$5:$BD$193,MATCH($C55,Sheet1!$C$5:C$193,0),27))*99.976))/$AO55</f>
        <v>0.66343502317561176</v>
      </c>
      <c r="Y55" s="20"/>
      <c r="Z55" s="19">
        <f>(((INDEX(Sheet1!$C$5:$BD$193,MATCH($C55,Sheet1!$C$5:C$193,0),14))*3.4121416)+((INDEX(Sheet1!$C$5:$BD$193,MATCH($C55,Sheet1!$C$5:C$193,0),26))*99.976))/$AO55</f>
        <v>2.5428188012675493E-3</v>
      </c>
      <c r="AA55" s="20"/>
      <c r="AB55" s="19">
        <f>(((INDEX(Sheet1!$C$5:$BD$193,MATCH($C55,Sheet1!$C$5:C$193,0),16))*3.4121416)+((INDEX(Sheet1!$C$5:$BD$193,MATCH($C55,Sheet1!$C$5:C$193,0),28))*99.976))/$AO55</f>
        <v>2.5233413044524666</v>
      </c>
      <c r="AC55" s="20"/>
      <c r="AD55" s="28">
        <v>0</v>
      </c>
      <c r="AE55" s="29"/>
      <c r="AF55" s="28">
        <v>0</v>
      </c>
      <c r="AG55" s="29"/>
      <c r="AH55" s="22">
        <f>IF(D55=0,"",(D55-D$54)/D$54)</f>
        <v>-3.1454146527205682E-3</v>
      </c>
      <c r="AI55" s="23" t="str">
        <f t="shared" ref="AI55:AK57" si="39">IF(E55=0,"",(E55-E$54)/E$54)</f>
        <v/>
      </c>
      <c r="AJ55" s="22">
        <f t="shared" si="39"/>
        <v>-3.9609144729619798E-3</v>
      </c>
      <c r="AK55" s="23" t="str">
        <f t="shared" si="39"/>
        <v/>
      </c>
      <c r="AL55" s="21" t="str">
        <f t="shared" si="22"/>
        <v>No</v>
      </c>
      <c r="AM55" s="21" t="str">
        <f t="shared" si="23"/>
        <v>Yes</v>
      </c>
      <c r="AN55" s="42" t="str">
        <f>IF((AL55=AM55),(IF(AND(AI55&gt;(-0.5%*D$54),AI55&lt;(0.5%*D$54),AE55&lt;=150,AG55&lt;=150,(COUNTBLANK(D55:AK55)=0)),"Pass","Fail")),IF(COUNTA(D55:AK55)=0,"","Fail"))</f>
        <v>Fail</v>
      </c>
      <c r="AO55" s="65">
        <f>IF(SEARCH("OffLrg",C55),Sheet3!C$2,Sheet3!F$2)</f>
        <v>498600</v>
      </c>
      <c r="AP55" s="38"/>
      <c r="AQ55" s="38"/>
      <c r="AR55" s="39"/>
    </row>
    <row r="56" spans="1:44" s="24" customFormat="1" ht="25.5" hidden="1" customHeight="1" x14ac:dyDescent="0.2">
      <c r="A56" s="8">
        <v>75</v>
      </c>
      <c r="B56" s="69" t="s">
        <v>540</v>
      </c>
      <c r="C56" s="18" t="s">
        <v>210</v>
      </c>
      <c r="D56" s="21">
        <f>INDEX(Sheet1!$C$5:$BD$193,MATCH($C56,Sheet1!$C$5:$C$193,0),54)</f>
        <v>79.933000000000007</v>
      </c>
      <c r="E56" s="45"/>
      <c r="F56" s="19">
        <f>(INDEX(Sheet1!$C$5:$BD$193,MATCH($C56,Sheet1!$C$5:$C$193,0),18))/$AO56</f>
        <v>2.3510228640192539</v>
      </c>
      <c r="G56" s="20"/>
      <c r="H56" s="19">
        <f>(INDEX(Sheet1!$C$5:$BD$193,MATCH($C56,Sheet1!$C$5:$C$193,0),30))/$AO56</f>
        <v>0.10042458884877657</v>
      </c>
      <c r="I56" s="20"/>
      <c r="J56" s="19">
        <f t="shared" si="1"/>
        <v>18.062108477253908</v>
      </c>
      <c r="K56" s="20"/>
      <c r="L56" s="19">
        <f>(((INDEX(Sheet1!$C$5:$BD$193,MATCH($C56,Sheet1!$C$5:$C$193,0),11))*3.4121416)+((INDEX(Sheet1!$C$5:$BD$193,MATCH($C56,Sheet1!$C$5:$C$193,0),23))*99.976))/$AO56</f>
        <v>7.5183765680816581</v>
      </c>
      <c r="M56" s="20"/>
      <c r="N56" s="19">
        <f>(((INDEX(Sheet1!$C$5:$BD$193,MATCH($C56,Sheet1!$C$5:$C$193,0),12))*3.4121416)+((INDEX(Sheet1!$C$5:$BD$193,MATCH($C56,Sheet1!$C$5:$C$193,0),24))*99.976))/$AO56</f>
        <v>0.17188406680818291</v>
      </c>
      <c r="O56" s="20"/>
      <c r="P56" s="19">
        <f>(((INDEX(Sheet1!$C$5:$BD$193,MATCH($C56,Sheet1!$C$5:$C$193,0),17))*3.4121416)+((INDEX(Sheet1!$C$5:$BD$193,MATCH($C56,Sheet1!$C$5:$C$193,0),29))*99.976))/$AO56</f>
        <v>4.940529198029683</v>
      </c>
      <c r="Q56" s="20"/>
      <c r="R56" s="19">
        <f>(((INDEX(Sheet1!$C$5:$BD$193,MATCH($C56,Sheet1!$C$5:$C$193,0),31))+(INDEX(Sheet1!$C$5:$BD$193,MATCH($C56,Sheet1!$C$5:$C$193,0),32)))*99.976)/$AO56</f>
        <v>0</v>
      </c>
      <c r="S56" s="20"/>
      <c r="T56" s="21">
        <f>(((INDEX(Sheet1!$C$5:$BD$193,MATCH($C56,Sheet1!$C$5:$C$193,0),19))+(INDEX(Sheet1!$C$5:$BD$193,MATCH($C56,Sheet1!$C$5:$C$193,0),20)))*3.4121416)/$AO56</f>
        <v>14.614723943297232</v>
      </c>
      <c r="U56" s="20"/>
      <c r="V56" s="19">
        <f>(((INDEX(Sheet1!$C$5:$BD$193,MATCH($C56,Sheet1!$C$5:$C$193,0),13))*3.4121416)+((INDEX(Sheet1!$C$5:$BD$193,MATCH($C56,Sheet1!$C$5:$C$193,0),25))*99.976))/$AO56</f>
        <v>2.2422547036502207</v>
      </c>
      <c r="W56" s="20"/>
      <c r="X56" s="19">
        <f>(((INDEX(Sheet1!$C$5:$BD$193,MATCH($C56,Sheet1!$C$5:C$193,0),15))*3.4121416)+((INDEX(Sheet1!$C$5:$BD$193,MATCH($C56,Sheet1!$C$5:C$193,0),27))*99.976))/$AO56</f>
        <v>0.663198239983955</v>
      </c>
      <c r="Y56" s="20"/>
      <c r="Z56" s="19">
        <f>(((INDEX(Sheet1!$C$5:$BD$193,MATCH($C56,Sheet1!$C$5:C$193,0),14))*3.4121416)+((INDEX(Sheet1!$C$5:$BD$193,MATCH($C56,Sheet1!$C$5:C$193,0),26))*99.976))/$AO56</f>
        <v>2.5243962477432811E-3</v>
      </c>
      <c r="AA56" s="20"/>
      <c r="AB56" s="19">
        <f>(((INDEX(Sheet1!$C$5:$BD$193,MATCH($C56,Sheet1!$C$5:C$193,0),16))*3.4121416)+((INDEX(Sheet1!$C$5:$BD$193,MATCH($C56,Sheet1!$C$5:C$193,0),28))*99.976))/$AO56</f>
        <v>2.5233413044524666</v>
      </c>
      <c r="AC56" s="20"/>
      <c r="AD56" s="28">
        <v>0</v>
      </c>
      <c r="AE56" s="29"/>
      <c r="AF56" s="28">
        <v>0</v>
      </c>
      <c r="AG56" s="29"/>
      <c r="AH56" s="22">
        <f t="shared" ref="AH56:AH57" si="40">IF(D56=0,"",(D56-D$54)/D$54)</f>
        <v>-8.586634716397817E-3</v>
      </c>
      <c r="AI56" s="23" t="str">
        <f t="shared" si="39"/>
        <v/>
      </c>
      <c r="AJ56" s="22">
        <f t="shared" si="39"/>
        <v>-1.0007854265372904E-2</v>
      </c>
      <c r="AK56" s="23" t="str">
        <f t="shared" si="39"/>
        <v/>
      </c>
      <c r="AL56" s="21" t="str">
        <f t="shared" si="22"/>
        <v>No</v>
      </c>
      <c r="AM56" s="21" t="str">
        <f t="shared" si="23"/>
        <v>Yes</v>
      </c>
      <c r="AN56" s="42" t="str">
        <f t="shared" ref="AN56:AN57" si="41">IF((AL56=AM56),(IF(AND(AI56&gt;(-0.5%*D$54),AI56&lt;(0.5%*D$54),AE56&lt;=150,AG56&lt;=150,(COUNTBLANK(D56:AK56)=0)),"Pass","Fail")),IF(COUNTA(D56:AK56)=0,"","Fail"))</f>
        <v>Fail</v>
      </c>
      <c r="AO56" s="65">
        <f>IF(SEARCH("OffLrg",C56),Sheet3!C$2,Sheet3!F$2)</f>
        <v>498600</v>
      </c>
      <c r="AP56" s="38"/>
      <c r="AQ56" s="38"/>
      <c r="AR56" s="39"/>
    </row>
    <row r="57" spans="1:44" s="24" customFormat="1" ht="25.5" hidden="1" customHeight="1" x14ac:dyDescent="0.2">
      <c r="A57" s="8">
        <v>76</v>
      </c>
      <c r="B57" s="69" t="s">
        <v>540</v>
      </c>
      <c r="C57" s="18" t="s">
        <v>211</v>
      </c>
      <c r="D57" s="21">
        <f>INDEX(Sheet1!$C$5:$BD$193,MATCH($C57,Sheet1!$C$5:$C$193,0),54)</f>
        <v>79.6126</v>
      </c>
      <c r="E57" s="45"/>
      <c r="F57" s="19">
        <f>(INDEX(Sheet1!$C$5:$BD$193,MATCH($C57,Sheet1!$C$5:$C$193,0),18))/$AO57</f>
        <v>2.3382671480144404</v>
      </c>
      <c r="G57" s="20"/>
      <c r="H57" s="19">
        <f>(INDEX(Sheet1!$C$5:$BD$193,MATCH($C57,Sheet1!$C$5:$C$193,0),30))/$AO57</f>
        <v>0.10050260730044124</v>
      </c>
      <c r="I57" s="20"/>
      <c r="J57" s="19">
        <f t="shared" si="1"/>
        <v>18.026376099712031</v>
      </c>
      <c r="K57" s="20"/>
      <c r="L57" s="19">
        <f>(((INDEX(Sheet1!$C$5:$BD$193,MATCH($C57,Sheet1!$C$5:$C$193,0),11))*3.4121416)+((INDEX(Sheet1!$C$5:$BD$193,MATCH($C57,Sheet1!$C$5:$C$193,0),23))*99.976))/$AO57</f>
        <v>7.5261782721968284</v>
      </c>
      <c r="M57" s="20"/>
      <c r="N57" s="19">
        <f>(((INDEX(Sheet1!$C$5:$BD$193,MATCH($C57,Sheet1!$C$5:$C$193,0),12))*3.4121416)+((INDEX(Sheet1!$C$5:$BD$193,MATCH($C57,Sheet1!$C$5:$C$193,0),24))*99.976))/$AO57</f>
        <v>0.17166986698451664</v>
      </c>
      <c r="O57" s="20"/>
      <c r="P57" s="19">
        <f>(((INDEX(Sheet1!$C$5:$BD$193,MATCH($C57,Sheet1!$C$5:$C$193,0),17))*3.4121416)+((INDEX(Sheet1!$C$5:$BD$193,MATCH($C57,Sheet1!$C$5:$C$193,0),29))*99.976))/$AO57</f>
        <v>4.8995711806289606</v>
      </c>
      <c r="Q57" s="20"/>
      <c r="R57" s="19">
        <f>(((INDEX(Sheet1!$C$5:$BD$193,MATCH($C57,Sheet1!$C$5:$C$193,0),31))+(INDEX(Sheet1!$C$5:$BD$193,MATCH($C57,Sheet1!$C$5:$C$193,0),32)))*99.976)/$AO57</f>
        <v>0</v>
      </c>
      <c r="S57" s="20"/>
      <c r="T57" s="21">
        <f>(((INDEX(Sheet1!$C$5:$BD$193,MATCH($C57,Sheet1!$C$5:$C$193,0),19))+(INDEX(Sheet1!$C$5:$BD$193,MATCH($C57,Sheet1!$C$5:$C$193,0),20)))*3.4121416)/$AO57</f>
        <v>14.614723943297232</v>
      </c>
      <c r="U57" s="20"/>
      <c r="V57" s="19">
        <f>(((INDEX(Sheet1!$C$5:$BD$193,MATCH($C57,Sheet1!$C$5:$C$193,0),13))*3.4121416)+((INDEX(Sheet1!$C$5:$BD$193,MATCH($C57,Sheet1!$C$5:$C$193,0),25))*99.976))/$AO57</f>
        <v>2.2398047503955074</v>
      </c>
      <c r="W57" s="20"/>
      <c r="X57" s="19">
        <f>(((INDEX(Sheet1!$C$5:$BD$193,MATCH($C57,Sheet1!$C$5:C$193,0),15))*3.4121416)+((INDEX(Sheet1!$C$5:$BD$193,MATCH($C57,Sheet1!$C$5:C$193,0),27))*99.976))/$AO57</f>
        <v>0.66329131083385484</v>
      </c>
      <c r="Y57" s="20"/>
      <c r="Z57" s="19">
        <f>(((INDEX(Sheet1!$C$5:$BD$193,MATCH($C57,Sheet1!$C$5:C$193,0),14))*3.4121416)+((INDEX(Sheet1!$C$5:$BD$193,MATCH($C57,Sheet1!$C$5:C$193,0),26))*99.976))/$AO57</f>
        <v>2.5194142198957077E-3</v>
      </c>
      <c r="AA57" s="20"/>
      <c r="AB57" s="19">
        <f>(((INDEX(Sheet1!$C$5:$BD$193,MATCH($C57,Sheet1!$C$5:C$193,0),16))*3.4121416)+((INDEX(Sheet1!$C$5:$BD$193,MATCH($C57,Sheet1!$C$5:C$193,0),28))*99.976))/$AO57</f>
        <v>2.5233413044524666</v>
      </c>
      <c r="AC57" s="20"/>
      <c r="AD57" s="28">
        <v>0</v>
      </c>
      <c r="AE57" s="29"/>
      <c r="AF57" s="28">
        <v>0</v>
      </c>
      <c r="AG57" s="29"/>
      <c r="AH57" s="22">
        <f t="shared" si="40"/>
        <v>-1.2560573418021333E-2</v>
      </c>
      <c r="AI57" s="23" t="str">
        <f t="shared" si="39"/>
        <v/>
      </c>
      <c r="AJ57" s="22">
        <f t="shared" si="39"/>
        <v>-1.5379158326788205E-2</v>
      </c>
      <c r="AK57" s="23" t="str">
        <f t="shared" si="39"/>
        <v/>
      </c>
      <c r="AL57" s="21" t="str">
        <f t="shared" si="22"/>
        <v>No</v>
      </c>
      <c r="AM57" s="21" t="str">
        <f t="shared" si="23"/>
        <v>Yes</v>
      </c>
      <c r="AN57" s="42" t="str">
        <f t="shared" si="41"/>
        <v>Fail</v>
      </c>
      <c r="AO57" s="65">
        <f>IF(SEARCH("OffLrg",C57),Sheet3!C$2,Sheet3!F$2)</f>
        <v>498600</v>
      </c>
      <c r="AP57" s="38"/>
      <c r="AQ57" s="38"/>
      <c r="AR57" s="39"/>
    </row>
    <row r="58" spans="1:44" s="7" customFormat="1" ht="25.5" hidden="1" customHeight="1" x14ac:dyDescent="0.2">
      <c r="A58" s="6">
        <v>77</v>
      </c>
      <c r="B58" s="69" t="s">
        <v>540</v>
      </c>
      <c r="C58" s="17" t="s">
        <v>201</v>
      </c>
      <c r="D58" s="21">
        <f>INDEX(Sheet1!$C$5:$BD$193,MATCH($C58,Sheet1!$C$5:$C$193,0),54)</f>
        <v>78.946399999999997</v>
      </c>
      <c r="E58" s="45"/>
      <c r="F58" s="19">
        <f>(INDEX(Sheet1!$C$5:$BD$193,MATCH($C58,Sheet1!$C$5:$C$193,0),18))/$AO58</f>
        <v>2.3777978339350181</v>
      </c>
      <c r="G58" s="20"/>
      <c r="H58" s="19">
        <f>(INDEX(Sheet1!$C$5:$BD$193,MATCH($C58,Sheet1!$C$5:$C$193,0),30))/$AO58</f>
        <v>9.1310268752507029E-2</v>
      </c>
      <c r="I58" s="20"/>
      <c r="J58" s="19">
        <f t="shared" si="1"/>
        <v>17.242185773199267</v>
      </c>
      <c r="K58" s="20"/>
      <c r="L58" s="19">
        <f>(((INDEX(Sheet1!$C$5:$BD$193,MATCH($C58,Sheet1!$C$5:$C$193,0),11))*3.4121416)+((INDEX(Sheet1!$C$5:$BD$193,MATCH($C58,Sheet1!$C$5:$C$193,0),23))*99.976))/$AO58</f>
        <v>6.6069609551598178</v>
      </c>
      <c r="M58" s="20"/>
      <c r="N58" s="19">
        <f>(((INDEX(Sheet1!$C$5:$BD$193,MATCH($C58,Sheet1!$C$5:$C$193,0),12))*3.4121416)+((INDEX(Sheet1!$C$5:$BD$193,MATCH($C58,Sheet1!$C$5:$C$193,0),24))*99.976))/$AO58</f>
        <v>0.16225123384356199</v>
      </c>
      <c r="O58" s="20"/>
      <c r="P58" s="19">
        <f>(((INDEX(Sheet1!$C$5:$BD$193,MATCH($C58,Sheet1!$C$5:$C$193,0),17))*3.4121416)+((INDEX(Sheet1!$C$5:$BD$193,MATCH($C58,Sheet1!$C$5:$C$193,0),29))*99.976))/$AO58</f>
        <v>5.1022397997304454</v>
      </c>
      <c r="Q58" s="20"/>
      <c r="R58" s="19">
        <f>(((INDEX(Sheet1!$C$5:$BD$193,MATCH($C58,Sheet1!$C$5:$C$193,0),31))+(INDEX(Sheet1!$C$5:$BD$193,MATCH($C58,Sheet1!$C$5:$C$193,0),32)))*99.976)/$AO58</f>
        <v>0</v>
      </c>
      <c r="S58" s="20"/>
      <c r="T58" s="21">
        <f>(((INDEX(Sheet1!$C$5:$BD$193,MATCH($C58,Sheet1!$C$5:$C$193,0),19))+(INDEX(Sheet1!$C$5:$BD$193,MATCH($C58,Sheet1!$C$5:$C$193,0),20)))*3.4121416)/$AO58</f>
        <v>14.614723943297232</v>
      </c>
      <c r="U58" s="20"/>
      <c r="V58" s="19">
        <f>(((INDEX(Sheet1!$C$5:$BD$193,MATCH($C58,Sheet1!$C$5:$C$193,0),13))*3.4121416)+((INDEX(Sheet1!$C$5:$BD$193,MATCH($C58,Sheet1!$C$5:$C$193,0),25))*99.976))/$AO58</f>
        <v>2.1891701019831529</v>
      </c>
      <c r="W58" s="20"/>
      <c r="X58" s="19">
        <f>(((INDEX(Sheet1!$C$5:$BD$193,MATCH($C58,Sheet1!$C$5:C$193,0),15))*3.4121416)+((INDEX(Sheet1!$C$5:$BD$193,MATCH($C58,Sheet1!$C$5:C$193,0),27))*99.976))/$AO58</f>
        <v>0.65592981721347776</v>
      </c>
      <c r="Y58" s="20"/>
      <c r="Z58" s="19">
        <f>(((INDEX(Sheet1!$C$5:$BD$193,MATCH($C58,Sheet1!$C$5:C$193,0),14))*3.4121416)+((INDEX(Sheet1!$C$5:$BD$193,MATCH($C58,Sheet1!$C$5:C$193,0),26))*99.976))/$AO58</f>
        <v>2.312612160107501E-3</v>
      </c>
      <c r="AA58" s="20"/>
      <c r="AB58" s="19">
        <f>(((INDEX(Sheet1!$C$5:$BD$193,MATCH($C58,Sheet1!$C$5:C$193,0),16))*3.4121416)+((INDEX(Sheet1!$C$5:$BD$193,MATCH($C58,Sheet1!$C$5:C$193,0),28))*99.976))/$AO58</f>
        <v>2.5233212531087039</v>
      </c>
      <c r="AC58" s="20"/>
      <c r="AD58" s="28">
        <v>0</v>
      </c>
      <c r="AE58" s="29"/>
      <c r="AF58" s="28">
        <v>0</v>
      </c>
      <c r="AG58" s="29"/>
      <c r="AH58" s="77"/>
      <c r="AI58" s="43"/>
      <c r="AJ58" s="77"/>
      <c r="AK58" s="43"/>
      <c r="AL58" s="73" t="str">
        <f t="shared" si="22"/>
        <v>No</v>
      </c>
      <c r="AM58" s="73" t="str">
        <f t="shared" si="23"/>
        <v>Yes</v>
      </c>
      <c r="AN58" s="42"/>
      <c r="AO58" s="65">
        <f>IF(SEARCH("OffLrg",C58),Sheet3!C$2,Sheet3!F$2)</f>
        <v>498600</v>
      </c>
      <c r="AP58" s="38"/>
      <c r="AQ58" s="38"/>
      <c r="AR58" s="33"/>
    </row>
    <row r="59" spans="1:44" s="24" customFormat="1" ht="25.5" hidden="1" customHeight="1" x14ac:dyDescent="0.2">
      <c r="A59" s="8">
        <v>78</v>
      </c>
      <c r="B59" s="69" t="s">
        <v>540</v>
      </c>
      <c r="C59" s="18" t="s">
        <v>212</v>
      </c>
      <c r="D59" s="21">
        <f>INDEX(Sheet1!$C$5:$BD$193,MATCH($C59,Sheet1!$C$5:$C$193,0),54)</f>
        <v>78.691500000000005</v>
      </c>
      <c r="E59" s="45"/>
      <c r="F59" s="19">
        <f>(INDEX(Sheet1!$C$5:$BD$193,MATCH($C59,Sheet1!$C$5:$C$193,0),18))/$AO59</f>
        <v>2.3678700361010829</v>
      </c>
      <c r="G59" s="20"/>
      <c r="H59" s="19">
        <f>(INDEX(Sheet1!$C$5:$BD$193,MATCH($C59,Sheet1!$C$5:$C$193,0),30))/$AO59</f>
        <v>9.1371440032089857E-2</v>
      </c>
      <c r="I59" s="20"/>
      <c r="J59" s="19">
        <f t="shared" si="1"/>
        <v>17.214426586364624</v>
      </c>
      <c r="K59" s="20"/>
      <c r="L59" s="19">
        <f>(((INDEX(Sheet1!$C$5:$BD$193,MATCH($C59,Sheet1!$C$5:$C$193,0),11))*3.4121416)+((INDEX(Sheet1!$C$5:$BD$193,MATCH($C59,Sheet1!$C$5:$C$193,0),23))*99.976))/$AO59</f>
        <v>6.6130779768529155</v>
      </c>
      <c r="M59" s="20"/>
      <c r="N59" s="19">
        <f>(((INDEX(Sheet1!$C$5:$BD$193,MATCH($C59,Sheet1!$C$5:$C$193,0),12))*3.4121416)+((INDEX(Sheet1!$C$5:$BD$193,MATCH($C59,Sheet1!$C$5:$C$193,0),24))*99.976))/$AO59</f>
        <v>0.16210478412386684</v>
      </c>
      <c r="O59" s="20"/>
      <c r="P59" s="19">
        <f>(((INDEX(Sheet1!$C$5:$BD$193,MATCH($C59,Sheet1!$C$5:$C$193,0),17))*3.4121416)+((INDEX(Sheet1!$C$5:$BD$193,MATCH($C59,Sheet1!$C$5:$C$193,0),29))*99.976))/$AO59</f>
        <v>5.0705067459815485</v>
      </c>
      <c r="Q59" s="20"/>
      <c r="R59" s="19">
        <f>(((INDEX(Sheet1!$C$5:$BD$193,MATCH($C59,Sheet1!$C$5:$C$193,0),31))+(INDEX(Sheet1!$C$5:$BD$193,MATCH($C59,Sheet1!$C$5:$C$193,0),32)))*99.976)/$AO59</f>
        <v>0</v>
      </c>
      <c r="S59" s="20"/>
      <c r="T59" s="21">
        <f>(((INDEX(Sheet1!$C$5:$BD$193,MATCH($C59,Sheet1!$C$5:$C$193,0),19))+(INDEX(Sheet1!$C$5:$BD$193,MATCH($C59,Sheet1!$C$5:$C$193,0),20)))*3.4121416)/$AO59</f>
        <v>14.614723943297232</v>
      </c>
      <c r="U59" s="20"/>
      <c r="V59" s="19">
        <f>(((INDEX(Sheet1!$C$5:$BD$193,MATCH($C59,Sheet1!$C$5:$C$193,0),13))*3.4121416)+((INDEX(Sheet1!$C$5:$BD$193,MATCH($C59,Sheet1!$C$5:$C$193,0),25))*99.976))/$AO59</f>
        <v>2.1871444423088651</v>
      </c>
      <c r="W59" s="20"/>
      <c r="X59" s="19">
        <f>(((INDEX(Sheet1!$C$5:$BD$193,MATCH($C59,Sheet1!$C$5:C$193,0),15))*3.4121416)+((INDEX(Sheet1!$C$5:$BD$193,MATCH($C59,Sheet1!$C$5:C$193,0),27))*99.976))/$AO59</f>
        <v>0.65596198140425199</v>
      </c>
      <c r="Y59" s="20"/>
      <c r="Z59" s="19">
        <f>(((INDEX(Sheet1!$C$5:$BD$193,MATCH($C59,Sheet1!$C$5:C$193,0),14))*3.4121416)+((INDEX(Sheet1!$C$5:$BD$193,MATCH($C59,Sheet1!$C$5:C$193,0),26))*99.976))/$AO59</f>
        <v>2.3094025844749297E-3</v>
      </c>
      <c r="AA59" s="20"/>
      <c r="AB59" s="19">
        <f>(((INDEX(Sheet1!$C$5:$BD$193,MATCH($C59,Sheet1!$C$5:C$193,0),16))*3.4121416)+((INDEX(Sheet1!$C$5:$BD$193,MATCH($C59,Sheet1!$C$5:C$193,0),28))*99.976))/$AO59</f>
        <v>2.5233212531087039</v>
      </c>
      <c r="AC59" s="20"/>
      <c r="AD59" s="28">
        <v>0</v>
      </c>
      <c r="AE59" s="29"/>
      <c r="AF59" s="28">
        <v>0</v>
      </c>
      <c r="AG59" s="29"/>
      <c r="AH59" s="22">
        <f>IF(D59=0,"",(D59-D$58)/D$58)</f>
        <v>-3.2287729396146265E-3</v>
      </c>
      <c r="AI59" s="23" t="str">
        <f t="shared" ref="AI59:AK61" si="42">IF(E59=0,"",(E59-E$58)/E$58)</f>
        <v/>
      </c>
      <c r="AJ59" s="22">
        <f t="shared" si="42"/>
        <v>-4.1752068625218845E-3</v>
      </c>
      <c r="AK59" s="23" t="str">
        <f t="shared" si="42"/>
        <v/>
      </c>
      <c r="AL59" s="21" t="str">
        <f t="shared" si="22"/>
        <v>No</v>
      </c>
      <c r="AM59" s="21" t="str">
        <f t="shared" si="23"/>
        <v>Yes</v>
      </c>
      <c r="AN59" s="42" t="str">
        <f>IF((AL59=AM59),(IF(AND(AI59&gt;(-0.5%*D$58),AI59&lt;(0.5%*D$58),AE59&lt;=150,AG59&lt;=150,(COUNTBLANK(D59:AK59)=0)),"Pass","Fail")),IF(COUNTA(D59:AK59)=0,"","Fail"))</f>
        <v>Fail</v>
      </c>
      <c r="AO59" s="65">
        <f>IF(SEARCH("OffLrg",C59),Sheet3!C$2,Sheet3!F$2)</f>
        <v>498600</v>
      </c>
      <c r="AP59" s="38"/>
      <c r="AQ59" s="38"/>
      <c r="AR59" s="39"/>
    </row>
    <row r="60" spans="1:44" s="24" customFormat="1" ht="25.5" hidden="1" customHeight="1" x14ac:dyDescent="0.2">
      <c r="A60" s="8">
        <v>79</v>
      </c>
      <c r="B60" s="69" t="s">
        <v>540</v>
      </c>
      <c r="C60" s="18" t="s">
        <v>213</v>
      </c>
      <c r="D60" s="21">
        <f>INDEX(Sheet1!$C$5:$BD$193,MATCH($C60,Sheet1!$C$5:$C$193,0),54)</f>
        <v>78.676100000000005</v>
      </c>
      <c r="E60" s="45"/>
      <c r="F60" s="19">
        <f>(INDEX(Sheet1!$C$5:$BD$193,MATCH($C60,Sheet1!$C$5:$C$193,0),18))/$AO60</f>
        <v>2.370136381869234</v>
      </c>
      <c r="G60" s="20"/>
      <c r="H60" s="19">
        <f>(INDEX(Sheet1!$C$5:$BD$193,MATCH($C60,Sheet1!$C$5:$C$193,0),30))/$AO60</f>
        <v>9.1306658644203773E-2</v>
      </c>
      <c r="I60" s="20"/>
      <c r="J60" s="19">
        <f t="shared" si="1"/>
        <v>17.215730561188632</v>
      </c>
      <c r="K60" s="20"/>
      <c r="L60" s="19">
        <f>(((INDEX(Sheet1!$C$5:$BD$193,MATCH($C60,Sheet1!$C$5:$C$193,0),11))*3.4121416)+((INDEX(Sheet1!$C$5:$BD$193,MATCH($C60,Sheet1!$C$5:$C$193,0),23))*99.976))/$AO60</f>
        <v>6.6066200070379608</v>
      </c>
      <c r="M60" s="20"/>
      <c r="N60" s="19">
        <f>(((INDEX(Sheet1!$C$5:$BD$193,MATCH($C60,Sheet1!$C$5:$C$193,0),12))*3.4121416)+((INDEX(Sheet1!$C$5:$BD$193,MATCH($C60,Sheet1!$C$5:$C$193,0),24))*99.976))/$AO60</f>
        <v>0.16202950623056556</v>
      </c>
      <c r="O60" s="20"/>
      <c r="P60" s="19">
        <f>(((INDEX(Sheet1!$C$5:$BD$193,MATCH($C60,Sheet1!$C$5:$C$193,0),17))*3.4121416)+((INDEX(Sheet1!$C$5:$BD$193,MATCH($C60,Sheet1!$C$5:$C$193,0),29))*99.976))/$AO60</f>
        <v>5.0784382985575611</v>
      </c>
      <c r="Q60" s="20"/>
      <c r="R60" s="19">
        <f>(((INDEX(Sheet1!$C$5:$BD$193,MATCH($C60,Sheet1!$C$5:$C$193,0),31))+(INDEX(Sheet1!$C$5:$BD$193,MATCH($C60,Sheet1!$C$5:$C$193,0),32)))*99.976)/$AO60</f>
        <v>0</v>
      </c>
      <c r="S60" s="20"/>
      <c r="T60" s="21">
        <f>(((INDEX(Sheet1!$C$5:$BD$193,MATCH($C60,Sheet1!$C$5:$C$193,0),19))+(INDEX(Sheet1!$C$5:$BD$193,MATCH($C60,Sheet1!$C$5:$C$193,0),20)))*3.4121416)/$AO60</f>
        <v>14.614723943297232</v>
      </c>
      <c r="U60" s="20"/>
      <c r="V60" s="19">
        <f>(((INDEX(Sheet1!$C$5:$BD$193,MATCH($C60,Sheet1!$C$5:$C$193,0),13))*3.4121416)+((INDEX(Sheet1!$C$5:$BD$193,MATCH($C60,Sheet1!$C$5:$C$193,0),25))*99.976))/$AO60</f>
        <v>2.1871307554191737</v>
      </c>
      <c r="W60" s="20"/>
      <c r="X60" s="19">
        <f>(((INDEX(Sheet1!$C$5:$BD$193,MATCH($C60,Sheet1!$C$5:C$193,0),15))*3.4121416)+((INDEX(Sheet1!$C$5:$BD$193,MATCH($C60,Sheet1!$C$5:C$193,0),27))*99.976))/$AO60</f>
        <v>0.65588396613301236</v>
      </c>
      <c r="Y60" s="20"/>
      <c r="Z60" s="19">
        <f>(((INDEX(Sheet1!$C$5:$BD$193,MATCH($C60,Sheet1!$C$5:C$193,0),14))*3.4121416)+((INDEX(Sheet1!$C$5:$BD$193,MATCH($C60,Sheet1!$C$5:C$193,0),26))*99.976))/$AO60</f>
        <v>2.3067747016542314E-3</v>
      </c>
      <c r="AA60" s="20"/>
      <c r="AB60" s="19">
        <f>(((INDEX(Sheet1!$C$5:$BD$193,MATCH($C60,Sheet1!$C$5:C$193,0),16))*3.4121416)+((INDEX(Sheet1!$C$5:$BD$193,MATCH($C60,Sheet1!$C$5:C$193,0),28))*99.976))/$AO60</f>
        <v>2.5233212531087039</v>
      </c>
      <c r="AC60" s="20"/>
      <c r="AD60" s="28">
        <v>0</v>
      </c>
      <c r="AE60" s="29"/>
      <c r="AF60" s="28">
        <v>0</v>
      </c>
      <c r="AG60" s="29"/>
      <c r="AH60" s="22">
        <f t="shared" ref="AH60:AH61" si="43">IF(D60=0,"",(D60-D$58)/D$58)</f>
        <v>-3.4238419991284184E-3</v>
      </c>
      <c r="AI60" s="23" t="str">
        <f t="shared" si="42"/>
        <v/>
      </c>
      <c r="AJ60" s="22">
        <f t="shared" si="42"/>
        <v>-3.2220788312794109E-3</v>
      </c>
      <c r="AK60" s="23" t="str">
        <f t="shared" si="42"/>
        <v/>
      </c>
      <c r="AL60" s="21" t="str">
        <f t="shared" si="22"/>
        <v>No</v>
      </c>
      <c r="AM60" s="21" t="str">
        <f t="shared" si="23"/>
        <v>Yes</v>
      </c>
      <c r="AN60" s="42" t="str">
        <f t="shared" ref="AN60:AN61" si="44">IF((AL60=AM60),(IF(AND(AI60&gt;(-0.5%*D$58),AI60&lt;(0.5%*D$58),AE60&lt;=150,AG60&lt;=150,(COUNTBLANK(D60:AK60)=0)),"Pass","Fail")),IF(COUNTA(D60:AK60)=0,"","Fail"))</f>
        <v>Fail</v>
      </c>
      <c r="AO60" s="65">
        <f>IF(SEARCH("OffLrg",C60),Sheet3!C$2,Sheet3!F$2)</f>
        <v>498600</v>
      </c>
      <c r="AP60" s="38"/>
      <c r="AQ60" s="38"/>
      <c r="AR60" s="39"/>
    </row>
    <row r="61" spans="1:44" s="24" customFormat="1" ht="25.5" hidden="1" customHeight="1" x14ac:dyDescent="0.2">
      <c r="A61" s="8">
        <v>80</v>
      </c>
      <c r="B61" s="69" t="s">
        <v>540</v>
      </c>
      <c r="C61" s="18" t="s">
        <v>214</v>
      </c>
      <c r="D61" s="21">
        <f>INDEX(Sheet1!$C$5:$BD$193,MATCH($C61,Sheet1!$C$5:$C$193,0),54)</f>
        <v>78.249099999999999</v>
      </c>
      <c r="E61" s="45"/>
      <c r="F61" s="19">
        <f>(INDEX(Sheet1!$C$5:$BD$193,MATCH($C61,Sheet1!$C$5:$C$193,0),18))/$AO61</f>
        <v>2.353810669875652</v>
      </c>
      <c r="G61" s="20"/>
      <c r="H61" s="19">
        <f>(INDEX(Sheet1!$C$5:$BD$193,MATCH($C61,Sheet1!$C$5:$C$193,0),30))/$AO61</f>
        <v>9.1402527075812284E-2</v>
      </c>
      <c r="I61" s="20"/>
      <c r="J61" s="19">
        <f t="shared" si="1"/>
        <v>17.16957547107366</v>
      </c>
      <c r="K61" s="20"/>
      <c r="L61" s="19">
        <f>(((INDEX(Sheet1!$C$5:$BD$193,MATCH($C61,Sheet1!$C$5:$C$193,0),11))*3.4121416)+((INDEX(Sheet1!$C$5:$BD$193,MATCH($C61,Sheet1!$C$5:$C$193,0),23))*99.976))/$AO61</f>
        <v>6.616206677667801</v>
      </c>
      <c r="M61" s="20"/>
      <c r="N61" s="19">
        <f>(((INDEX(Sheet1!$C$5:$BD$193,MATCH($C61,Sheet1!$C$5:$C$193,0),12))*3.4121416)+((INDEX(Sheet1!$C$5:$BD$193,MATCH($C61,Sheet1!$C$5:$C$193,0),24))*99.976))/$AO61</f>
        <v>0.16177698311576416</v>
      </c>
      <c r="O61" s="20"/>
      <c r="P61" s="19">
        <f>(((INDEX(Sheet1!$C$5:$BD$193,MATCH($C61,Sheet1!$C$5:$C$193,0),17))*3.4121416)+((INDEX(Sheet1!$C$5:$BD$193,MATCH($C61,Sheet1!$C$5:$C$193,0),29))*99.976))/$AO61</f>
        <v>5.026250188165263</v>
      </c>
      <c r="Q61" s="20"/>
      <c r="R61" s="19">
        <f>(((INDEX(Sheet1!$C$5:$BD$193,MATCH($C61,Sheet1!$C$5:$C$193,0),31))+(INDEX(Sheet1!$C$5:$BD$193,MATCH($C61,Sheet1!$C$5:$C$193,0),32)))*99.976)/$AO61</f>
        <v>0</v>
      </c>
      <c r="S61" s="20"/>
      <c r="T61" s="21">
        <f>(((INDEX(Sheet1!$C$5:$BD$193,MATCH($C61,Sheet1!$C$5:$C$193,0),19))+(INDEX(Sheet1!$C$5:$BD$193,MATCH($C61,Sheet1!$C$5:$C$193,0),20)))*3.4121416)/$AO61</f>
        <v>14.614723943297232</v>
      </c>
      <c r="U61" s="20"/>
      <c r="V61" s="19">
        <f>(((INDEX(Sheet1!$C$5:$BD$193,MATCH($C61,Sheet1!$C$5:$C$193,0),13))*3.4121416)+((INDEX(Sheet1!$C$5:$BD$193,MATCH($C61,Sheet1!$C$5:$C$193,0),25))*99.976))/$AO61</f>
        <v>2.1837979977793824</v>
      </c>
      <c r="W61" s="20"/>
      <c r="X61" s="19">
        <f>(((INDEX(Sheet1!$C$5:$BD$193,MATCH($C61,Sheet1!$C$5:C$193,0),15))*3.4121416)+((INDEX(Sheet1!$C$5:$BD$193,MATCH($C61,Sheet1!$C$5:C$193,0),27))*99.976))/$AO61</f>
        <v>0.65592228942414765</v>
      </c>
      <c r="Y61" s="20"/>
      <c r="Z61" s="19">
        <f>(((INDEX(Sheet1!$C$5:$BD$193,MATCH($C61,Sheet1!$C$5:C$193,0),14))*3.4121416)+((INDEX(Sheet1!$C$5:$BD$193,MATCH($C61,Sheet1!$C$5:C$193,0),26))*99.976))/$AO61</f>
        <v>2.3000818125952669E-3</v>
      </c>
      <c r="AA61" s="20"/>
      <c r="AB61" s="19">
        <f>(((INDEX(Sheet1!$C$5:$BD$193,MATCH($C61,Sheet1!$C$5:C$193,0),16))*3.4121416)+((INDEX(Sheet1!$C$5:$BD$193,MATCH($C61,Sheet1!$C$5:C$193,0),28))*99.976))/$AO61</f>
        <v>2.5233212531087039</v>
      </c>
      <c r="AC61" s="20"/>
      <c r="AD61" s="28">
        <v>0</v>
      </c>
      <c r="AE61" s="29"/>
      <c r="AF61" s="28">
        <v>0</v>
      </c>
      <c r="AG61" s="29"/>
      <c r="AH61" s="22">
        <f t="shared" si="43"/>
        <v>-8.8325750129201394E-3</v>
      </c>
      <c r="AI61" s="23" t="str">
        <f t="shared" si="42"/>
        <v/>
      </c>
      <c r="AJ61" s="22">
        <f t="shared" si="42"/>
        <v>-1.0087974560759739E-2</v>
      </c>
      <c r="AK61" s="23" t="str">
        <f t="shared" si="42"/>
        <v/>
      </c>
      <c r="AL61" s="21" t="str">
        <f t="shared" si="22"/>
        <v>No</v>
      </c>
      <c r="AM61" s="21" t="str">
        <f t="shared" si="23"/>
        <v>Yes</v>
      </c>
      <c r="AN61" s="42" t="str">
        <f t="shared" si="44"/>
        <v>Fail</v>
      </c>
      <c r="AO61" s="65">
        <f>IF(SEARCH("OffLrg",C61),Sheet3!C$2,Sheet3!F$2)</f>
        <v>498600</v>
      </c>
      <c r="AP61" s="38"/>
      <c r="AQ61" s="38"/>
      <c r="AR61" s="39"/>
    </row>
    <row r="62" spans="1:44" s="7" customFormat="1" ht="25.5" hidden="1" customHeight="1" x14ac:dyDescent="0.2">
      <c r="A62" s="6">
        <v>81</v>
      </c>
      <c r="B62" s="69" t="s">
        <v>540</v>
      </c>
      <c r="C62" s="17" t="s">
        <v>202</v>
      </c>
      <c r="D62" s="21">
        <f>INDEX(Sheet1!$C$5:$BD$193,MATCH($C62,Sheet1!$C$5:$C$193,0),54)</f>
        <v>82.864800000000002</v>
      </c>
      <c r="E62" s="45"/>
      <c r="F62" s="19">
        <f>(INDEX(Sheet1!$C$5:$BD$193,MATCH($C62,Sheet1!$C$5:$C$193,0),18))/$AO62</f>
        <v>2.3955675892498998</v>
      </c>
      <c r="G62" s="20"/>
      <c r="H62" s="19">
        <f>(INDEX(Sheet1!$C$5:$BD$193,MATCH($C62,Sheet1!$C$5:$C$193,0),30))/$AO62</f>
        <v>0.10923084636983554</v>
      </c>
      <c r="I62" s="20"/>
      <c r="J62" s="19">
        <f t="shared" ref="J62:J130" si="45">SUM(L62,N62,P62,V62,X62,Z62,AB62)</f>
        <v>19.094512367476931</v>
      </c>
      <c r="K62" s="20"/>
      <c r="L62" s="19">
        <f>(((INDEX(Sheet1!$C$5:$BD$193,MATCH($C62,Sheet1!$C$5:$C$193,0),11))*3.4121416)+((INDEX(Sheet1!$C$5:$BD$193,MATCH($C62,Sheet1!$C$5:$C$193,0),23))*99.976))/$AO62</f>
        <v>8.3989864735393951</v>
      </c>
      <c r="M62" s="20"/>
      <c r="N62" s="19">
        <f>(((INDEX(Sheet1!$C$5:$BD$193,MATCH($C62,Sheet1!$C$5:$C$193,0),12))*3.4121416)+((INDEX(Sheet1!$C$5:$BD$193,MATCH($C62,Sheet1!$C$5:$C$193,0),24))*99.976))/$AO62</f>
        <v>0.21625627884235862</v>
      </c>
      <c r="O62" s="20"/>
      <c r="P62" s="19">
        <f>(((INDEX(Sheet1!$C$5:$BD$193,MATCH($C62,Sheet1!$C$5:$C$193,0),17))*3.4121416)+((INDEX(Sheet1!$C$5:$BD$193,MATCH($C62,Sheet1!$C$5:$C$193,0),29))*99.976))/$AO62</f>
        <v>4.9897540968038507</v>
      </c>
      <c r="Q62" s="20"/>
      <c r="R62" s="19">
        <f>(((INDEX(Sheet1!$C$5:$BD$193,MATCH($C62,Sheet1!$C$5:$C$193,0),31))+(INDEX(Sheet1!$C$5:$BD$193,MATCH($C62,Sheet1!$C$5:$C$193,0),32)))*99.976)/$AO62</f>
        <v>0</v>
      </c>
      <c r="S62" s="20"/>
      <c r="T62" s="21">
        <f>(((INDEX(Sheet1!$C$5:$BD$193,MATCH($C62,Sheet1!$C$5:$C$193,0),19))+(INDEX(Sheet1!$C$5:$BD$193,MATCH($C62,Sheet1!$C$5:$C$193,0),20)))*3.4121416)/$AO62</f>
        <v>14.614723943297232</v>
      </c>
      <c r="U62" s="20"/>
      <c r="V62" s="19">
        <f>(((INDEX(Sheet1!$C$5:$BD$193,MATCH($C62,Sheet1!$C$5:$C$193,0),13))*3.4121416)+((INDEX(Sheet1!$C$5:$BD$193,MATCH($C62,Sheet1!$C$5:$C$193,0),25))*99.976))/$AO62</f>
        <v>2.2607320047332533</v>
      </c>
      <c r="W62" s="20"/>
      <c r="X62" s="19">
        <f>(((INDEX(Sheet1!$C$5:$BD$193,MATCH($C62,Sheet1!$C$5:C$193,0),15))*3.4121416)+((INDEX(Sheet1!$C$5:$BD$193,MATCH($C62,Sheet1!$C$5:C$193,0),27))*99.976))/$AO62</f>
        <v>0.70214428460008016</v>
      </c>
      <c r="Y62" s="20"/>
      <c r="Z62" s="19">
        <f>(((INDEX(Sheet1!$C$5:$BD$193,MATCH($C62,Sheet1!$C$5:C$193,0),14))*3.4121416)+((INDEX(Sheet1!$C$5:$BD$193,MATCH($C62,Sheet1!$C$5:C$193,0),26))*99.976))/$AO62</f>
        <v>3.2979245055274769E-3</v>
      </c>
      <c r="AA62" s="20"/>
      <c r="AB62" s="19">
        <f>(((INDEX(Sheet1!$C$5:$BD$193,MATCH($C62,Sheet1!$C$5:C$193,0),16))*3.4121416)+((INDEX(Sheet1!$C$5:$BD$193,MATCH($C62,Sheet1!$C$5:C$193,0),28))*99.976))/$AO62</f>
        <v>2.5233413044524666</v>
      </c>
      <c r="AC62" s="20"/>
      <c r="AD62" s="28">
        <v>0</v>
      </c>
      <c r="AE62" s="29"/>
      <c r="AF62" s="28">
        <v>0</v>
      </c>
      <c r="AG62" s="29"/>
      <c r="AH62" s="77"/>
      <c r="AI62" s="43"/>
      <c r="AJ62" s="77"/>
      <c r="AK62" s="43"/>
      <c r="AL62" s="73" t="str">
        <f t="shared" si="22"/>
        <v>No</v>
      </c>
      <c r="AM62" s="73" t="str">
        <f t="shared" si="23"/>
        <v>Yes</v>
      </c>
      <c r="AN62" s="42"/>
      <c r="AO62" s="65">
        <f>IF(SEARCH("OffLrg",C62),Sheet3!C$2,Sheet3!F$2)</f>
        <v>498600</v>
      </c>
      <c r="AP62" s="38"/>
      <c r="AQ62" s="38"/>
      <c r="AR62" s="33"/>
    </row>
    <row r="63" spans="1:44" s="24" customFormat="1" ht="25.5" hidden="1" customHeight="1" x14ac:dyDescent="0.2">
      <c r="A63" s="8">
        <v>82</v>
      </c>
      <c r="B63" s="69" t="s">
        <v>540</v>
      </c>
      <c r="C63" s="18" t="s">
        <v>215</v>
      </c>
      <c r="D63" s="21">
        <f>INDEX(Sheet1!$C$5:$BD$193,MATCH($C63,Sheet1!$C$5:$C$193,0),54)</f>
        <v>82.614900000000006</v>
      </c>
      <c r="E63" s="45"/>
      <c r="F63" s="19">
        <f>(INDEX(Sheet1!$C$5:$BD$193,MATCH($C63,Sheet1!$C$5:$C$193,0),18))/$AO63</f>
        <v>2.3862815884476536</v>
      </c>
      <c r="G63" s="20"/>
      <c r="H63" s="19">
        <f>(INDEX(Sheet1!$C$5:$BD$193,MATCH($C63,Sheet1!$C$5:$C$193,0),30))/$AO63</f>
        <v>0.10928439630966706</v>
      </c>
      <c r="I63" s="20"/>
      <c r="J63" s="19">
        <f t="shared" si="45"/>
        <v>19.068173932625921</v>
      </c>
      <c r="K63" s="20"/>
      <c r="L63" s="19">
        <f>(((INDEX(Sheet1!$C$5:$BD$193,MATCH($C63,Sheet1!$C$5:$C$193,0),11))*3.4121416)+((INDEX(Sheet1!$C$5:$BD$193,MATCH($C63,Sheet1!$C$5:$C$193,0),23))*99.976))/$AO63</f>
        <v>8.4043413730833976</v>
      </c>
      <c r="M63" s="20"/>
      <c r="N63" s="19">
        <f>(((INDEX(Sheet1!$C$5:$BD$193,MATCH($C63,Sheet1!$C$5:$C$193,0),12))*3.4121416)+((INDEX(Sheet1!$C$5:$BD$193,MATCH($C63,Sheet1!$C$5:$C$193,0),24))*99.976))/$AO63</f>
        <v>0.21604207901869235</v>
      </c>
      <c r="O63" s="20"/>
      <c r="P63" s="19">
        <f>(((INDEX(Sheet1!$C$5:$BD$193,MATCH($C63,Sheet1!$C$5:$C$193,0),17))*3.4121416)+((INDEX(Sheet1!$C$5:$BD$193,MATCH($C63,Sheet1!$C$5:$C$193,0),29))*99.976))/$AO63</f>
        <v>4.959896146942639</v>
      </c>
      <c r="Q63" s="20"/>
      <c r="R63" s="19">
        <f>(((INDEX(Sheet1!$C$5:$BD$193,MATCH($C63,Sheet1!$C$5:$C$193,0),31))+(INDEX(Sheet1!$C$5:$BD$193,MATCH($C63,Sheet1!$C$5:$C$193,0),32)))*99.976)/$AO63</f>
        <v>0</v>
      </c>
      <c r="S63" s="20"/>
      <c r="T63" s="21">
        <f>(((INDEX(Sheet1!$C$5:$BD$193,MATCH($C63,Sheet1!$C$5:$C$193,0),19))+(INDEX(Sheet1!$C$5:$BD$193,MATCH($C63,Sheet1!$C$5:$C$193,0),20)))*3.4121416)/$AO63</f>
        <v>14.614723943297232</v>
      </c>
      <c r="U63" s="20"/>
      <c r="V63" s="19">
        <f>(((INDEX(Sheet1!$C$5:$BD$193,MATCH($C63,Sheet1!$C$5:$C$193,0),13))*3.4121416)+((INDEX(Sheet1!$C$5:$BD$193,MATCH($C63,Sheet1!$C$5:$C$193,0),25))*99.976))/$AO63</f>
        <v>2.259055360746089</v>
      </c>
      <c r="W63" s="20"/>
      <c r="X63" s="19">
        <f>(((INDEX(Sheet1!$C$5:$BD$193,MATCH($C63,Sheet1!$C$5:C$193,0),15))*3.4121416)+((INDEX(Sheet1!$C$5:$BD$193,MATCH($C63,Sheet1!$C$5:C$193,0),27))*99.976))/$AO63</f>
        <v>0.7022058756036903</v>
      </c>
      <c r="Y63" s="20"/>
      <c r="Z63" s="19">
        <f>(((INDEX(Sheet1!$C$5:$BD$193,MATCH($C63,Sheet1!$C$5:C$193,0),14))*3.4121416)+((INDEX(Sheet1!$C$5:$BD$193,MATCH($C63,Sheet1!$C$5:C$193,0),26))*99.976))/$AO63</f>
        <v>3.2917927789458488E-3</v>
      </c>
      <c r="AA63" s="20"/>
      <c r="AB63" s="19">
        <f>(((INDEX(Sheet1!$C$5:$BD$193,MATCH($C63,Sheet1!$C$5:C$193,0),16))*3.4121416)+((INDEX(Sheet1!$C$5:$BD$193,MATCH($C63,Sheet1!$C$5:C$193,0),28))*99.976))/$AO63</f>
        <v>2.5233413044524666</v>
      </c>
      <c r="AC63" s="20"/>
      <c r="AD63" s="28">
        <v>0</v>
      </c>
      <c r="AE63" s="29"/>
      <c r="AF63" s="28">
        <v>0</v>
      </c>
      <c r="AG63" s="29"/>
      <c r="AH63" s="22">
        <f>IF(D$63=0,"",(D63-D$62)/D$62)</f>
        <v>-3.0157557853273849E-3</v>
      </c>
      <c r="AI63" s="23" t="str">
        <f t="shared" ref="AI63:AK65" si="46">IF(E$63=0,"",(E63-E$62)/E$62)</f>
        <v/>
      </c>
      <c r="AJ63" s="22">
        <f t="shared" si="46"/>
        <v>-3.876325946267209E-3</v>
      </c>
      <c r="AK63" s="23" t="str">
        <f t="shared" si="46"/>
        <v/>
      </c>
      <c r="AL63" s="21" t="str">
        <f t="shared" si="22"/>
        <v>No</v>
      </c>
      <c r="AM63" s="21" t="str">
        <f t="shared" si="23"/>
        <v>Yes</v>
      </c>
      <c r="AN63" s="42" t="str">
        <f>IF((AL63=AM63),(IF(AND(AI63&gt;(-0.5%*D$62),AI63&lt;(0.5%*D$62),AE63&lt;=150,AG63&lt;=150,(COUNTBLANK(D63:AK63)=0)),"Pass","Fail")),IF(COUNTA(D63:AK63)=0,"","Fail"))</f>
        <v>Fail</v>
      </c>
      <c r="AO63" s="65">
        <f>IF(SEARCH("OffLrg",C63),Sheet3!C$2,Sheet3!F$2)</f>
        <v>498600</v>
      </c>
      <c r="AP63" s="38"/>
      <c r="AQ63" s="38"/>
      <c r="AR63" s="39"/>
    </row>
    <row r="64" spans="1:44" s="24" customFormat="1" ht="25.5" hidden="1" customHeight="1" x14ac:dyDescent="0.2">
      <c r="A64" s="8">
        <v>83</v>
      </c>
      <c r="B64" s="69" t="s">
        <v>540</v>
      </c>
      <c r="C64" s="18" t="s">
        <v>216</v>
      </c>
      <c r="D64" s="21">
        <f>INDEX(Sheet1!$C$5:$BD$193,MATCH($C64,Sheet1!$C$5:$C$193,0),54)</f>
        <v>82.103800000000007</v>
      </c>
      <c r="E64" s="45"/>
      <c r="F64" s="19">
        <f>(INDEX(Sheet1!$C$5:$BD$193,MATCH($C64,Sheet1!$C$5:$C$193,0),18))/$AO64</f>
        <v>2.3687324508624146</v>
      </c>
      <c r="G64" s="20"/>
      <c r="H64" s="19">
        <f>(INDEX(Sheet1!$C$5:$BD$193,MATCH($C64,Sheet1!$C$5:$C$193,0),30))/$AO64</f>
        <v>0.10930665864420377</v>
      </c>
      <c r="I64" s="20"/>
      <c r="J64" s="19">
        <f t="shared" si="45"/>
        <v>19.010488940196691</v>
      </c>
      <c r="K64" s="20"/>
      <c r="L64" s="19">
        <f>(((INDEX(Sheet1!$C$5:$BD$193,MATCH($C64,Sheet1!$C$5:$C$193,0),11))*3.4121416)+((INDEX(Sheet1!$C$5:$BD$193,MATCH($C64,Sheet1!$C$5:$C$193,0),23))*99.976))/$AO64</f>
        <v>8.4065475136253056</v>
      </c>
      <c r="M64" s="20"/>
      <c r="N64" s="19">
        <f>(((INDEX(Sheet1!$C$5:$BD$193,MATCH($C64,Sheet1!$C$5:$C$193,0),12))*3.4121416)+((INDEX(Sheet1!$C$5:$BD$193,MATCH($C64,Sheet1!$C$5:$C$193,0),24))*99.976))/$AO64</f>
        <v>0.21360444396470118</v>
      </c>
      <c r="O64" s="20"/>
      <c r="P64" s="19">
        <f>(((INDEX(Sheet1!$C$5:$BD$193,MATCH($C64,Sheet1!$C$5:$C$193,0),17))*3.4121416)+((INDEX(Sheet1!$C$5:$BD$193,MATCH($C64,Sheet1!$C$5:$C$193,0),29))*99.976))/$AO64</f>
        <v>4.9049911889466502</v>
      </c>
      <c r="Q64" s="20"/>
      <c r="R64" s="19">
        <f>(((INDEX(Sheet1!$C$5:$BD$193,MATCH($C64,Sheet1!$C$5:$C$193,0),31))+(INDEX(Sheet1!$C$5:$BD$193,MATCH($C64,Sheet1!$C$5:$C$193,0),32)))*99.976)/$AO64</f>
        <v>0</v>
      </c>
      <c r="S64" s="20"/>
      <c r="T64" s="21">
        <f>(((INDEX(Sheet1!$C$5:$BD$193,MATCH($C64,Sheet1!$C$5:$C$193,0),19))+(INDEX(Sheet1!$C$5:$BD$193,MATCH($C64,Sheet1!$C$5:$C$193,0),20)))*3.4121416)/$AO64</f>
        <v>14.614723943297232</v>
      </c>
      <c r="U64" s="20"/>
      <c r="V64" s="19">
        <f>(((INDEX(Sheet1!$C$5:$BD$193,MATCH($C64,Sheet1!$C$5:$C$193,0),13))*3.4121416)+((INDEX(Sheet1!$C$5:$BD$193,MATCH($C64,Sheet1!$C$5:$C$193,0),25))*99.976))/$AO64</f>
        <v>2.2581588694713197</v>
      </c>
      <c r="W64" s="20"/>
      <c r="X64" s="19">
        <f>(((INDEX(Sheet1!$C$5:$BD$193,MATCH($C64,Sheet1!$C$5:C$193,0),15))*3.4121416)+((INDEX(Sheet1!$C$5:$BD$193,MATCH($C64,Sheet1!$C$5:C$193,0),27))*99.976))/$AO64</f>
        <v>0.70059766606498197</v>
      </c>
      <c r="Y64" s="20"/>
      <c r="Z64" s="19">
        <f>(((INDEX(Sheet1!$C$5:$BD$193,MATCH($C64,Sheet1!$C$5:C$193,0),14))*3.4121416)+((INDEX(Sheet1!$C$5:$BD$193,MATCH($C64,Sheet1!$C$5:C$193,0),26))*99.976))/$AO64</f>
        <v>3.2479536712651425E-3</v>
      </c>
      <c r="AA64" s="20"/>
      <c r="AB64" s="19">
        <f>(((INDEX(Sheet1!$C$5:$BD$193,MATCH($C64,Sheet1!$C$5:C$193,0),16))*3.4121416)+((INDEX(Sheet1!$C$5:$BD$193,MATCH($C64,Sheet1!$C$5:C$193,0),28))*99.976))/$AO64</f>
        <v>2.5233413044524666</v>
      </c>
      <c r="AC64" s="20"/>
      <c r="AD64" s="28">
        <v>0</v>
      </c>
      <c r="AE64" s="29"/>
      <c r="AF64" s="28">
        <v>0</v>
      </c>
      <c r="AG64" s="29"/>
      <c r="AH64" s="22">
        <f t="shared" ref="AH64:AH65" si="47">IF(D$63=0,"",(D64-D$62)/D$62)</f>
        <v>-9.1836340641622948E-3</v>
      </c>
      <c r="AI64" s="23" t="str">
        <f t="shared" si="46"/>
        <v/>
      </c>
      <c r="AJ64" s="22">
        <f t="shared" si="46"/>
        <v>-1.1201995931113682E-2</v>
      </c>
      <c r="AK64" s="23" t="str">
        <f t="shared" si="46"/>
        <v/>
      </c>
      <c r="AL64" s="21" t="str">
        <f t="shared" si="22"/>
        <v>No</v>
      </c>
      <c r="AM64" s="21" t="str">
        <f t="shared" si="23"/>
        <v>Yes</v>
      </c>
      <c r="AN64" s="42" t="str">
        <f t="shared" ref="AN64:AN65" si="48">IF((AL64=AM64),(IF(AND(AI64&gt;(-0.5%*D$62),AI64&lt;(0.5%*D$62),AE64&lt;=150,AG64&lt;=150,(COUNTBLANK(D64:AK64)=0)),"Pass","Fail")),IF(COUNTA(D64:AK64)=0,"","Fail"))</f>
        <v>Fail</v>
      </c>
      <c r="AO64" s="65">
        <f>IF(SEARCH("OffLrg",C64),Sheet3!C$2,Sheet3!F$2)</f>
        <v>498600</v>
      </c>
      <c r="AP64" s="38"/>
      <c r="AQ64" s="38"/>
      <c r="AR64" s="39"/>
    </row>
    <row r="65" spans="1:44" s="24" customFormat="1" ht="25.5" hidden="1" customHeight="1" x14ac:dyDescent="0.2">
      <c r="A65" s="8">
        <v>84</v>
      </c>
      <c r="B65" s="69" t="s">
        <v>540</v>
      </c>
      <c r="C65" s="18" t="s">
        <v>217</v>
      </c>
      <c r="D65" s="21">
        <f>INDEX(Sheet1!$C$5:$BD$193,MATCH($C65,Sheet1!$C$5:$C$193,0),54)</f>
        <v>81.747799999999998</v>
      </c>
      <c r="E65" s="45"/>
      <c r="F65" s="19">
        <f>(INDEX(Sheet1!$C$5:$BD$193,MATCH($C65,Sheet1!$C$5:$C$193,0),18))/$AO65</f>
        <v>2.3553349378259125</v>
      </c>
      <c r="G65" s="20"/>
      <c r="H65" s="19">
        <f>(INDEX(Sheet1!$C$5:$BD$193,MATCH($C65,Sheet1!$C$5:$C$193,0),30))/$AO65</f>
        <v>0.10938146811070998</v>
      </c>
      <c r="I65" s="20"/>
      <c r="J65" s="19">
        <f t="shared" si="45"/>
        <v>18.972228230620441</v>
      </c>
      <c r="K65" s="20"/>
      <c r="L65" s="19">
        <f>(((INDEX(Sheet1!$C$5:$BD$193,MATCH($C65,Sheet1!$C$5:$C$193,0),11))*3.4121416)+((INDEX(Sheet1!$C$5:$BD$193,MATCH($C65,Sheet1!$C$5:$C$193,0),23))*99.976))/$AO65</f>
        <v>8.414028327805827</v>
      </c>
      <c r="M65" s="20"/>
      <c r="N65" s="19">
        <f>(((INDEX(Sheet1!$C$5:$BD$193,MATCH($C65,Sheet1!$C$5:$C$193,0),12))*3.4121416)+((INDEX(Sheet1!$C$5:$BD$193,MATCH($C65,Sheet1!$C$5:$C$193,0),24))*99.976))/$AO65</f>
        <v>0.21327801164556759</v>
      </c>
      <c r="O65" s="20"/>
      <c r="P65" s="19">
        <f>(((INDEX(Sheet1!$C$5:$BD$193,MATCH($C65,Sheet1!$C$5:$C$193,0),17))*3.4121416)+((INDEX(Sheet1!$C$5:$BD$193,MATCH($C65,Sheet1!$C$5:$C$193,0),29))*99.976))/$AO65</f>
        <v>4.8619185470886483</v>
      </c>
      <c r="Q65" s="20"/>
      <c r="R65" s="19">
        <f>(((INDEX(Sheet1!$C$5:$BD$193,MATCH($C65,Sheet1!$C$5:$C$193,0),31))+(INDEX(Sheet1!$C$5:$BD$193,MATCH($C65,Sheet1!$C$5:$C$193,0),32)))*99.976)/$AO65</f>
        <v>0</v>
      </c>
      <c r="S65" s="20"/>
      <c r="T65" s="21">
        <f>(((INDEX(Sheet1!$C$5:$BD$193,MATCH($C65,Sheet1!$C$5:$C$193,0),19))+(INDEX(Sheet1!$C$5:$BD$193,MATCH($C65,Sheet1!$C$5:$C$193,0),20)))*3.4121416)/$AO65</f>
        <v>14.614723943297232</v>
      </c>
      <c r="U65" s="20"/>
      <c r="V65" s="19">
        <f>(((INDEX(Sheet1!$C$5:$BD$193,MATCH($C65,Sheet1!$C$5:$C$193,0),13))*3.4121416)+((INDEX(Sheet1!$C$5:$BD$193,MATCH($C65,Sheet1!$C$5:$C$193,0),25))*99.976))/$AO65</f>
        <v>2.2557157596614519</v>
      </c>
      <c r="W65" s="20"/>
      <c r="X65" s="19">
        <f>(((INDEX(Sheet1!$C$5:$BD$193,MATCH($C65,Sheet1!$C$5:C$193,0),15))*3.4121416)+((INDEX(Sheet1!$C$5:$BD$193,MATCH($C65,Sheet1!$C$5:C$193,0),27))*99.976))/$AO65</f>
        <v>0.70070716118251108</v>
      </c>
      <c r="Y65" s="20"/>
      <c r="Z65" s="19">
        <f>(((INDEX(Sheet1!$C$5:$BD$193,MATCH($C65,Sheet1!$C$5:C$193,0),14))*3.4121416)+((INDEX(Sheet1!$C$5:$BD$193,MATCH($C65,Sheet1!$C$5:C$193,0),26))*99.976))/$AO65</f>
        <v>3.2391187839695148E-3</v>
      </c>
      <c r="AA65" s="20"/>
      <c r="AB65" s="19">
        <f>(((INDEX(Sheet1!$C$5:$BD$193,MATCH($C65,Sheet1!$C$5:C$193,0),16))*3.4121416)+((INDEX(Sheet1!$C$5:$BD$193,MATCH($C65,Sheet1!$C$5:C$193,0),28))*99.976))/$AO65</f>
        <v>2.5233413044524666</v>
      </c>
      <c r="AC65" s="20"/>
      <c r="AD65" s="28">
        <v>0</v>
      </c>
      <c r="AE65" s="29"/>
      <c r="AF65" s="28">
        <v>0</v>
      </c>
      <c r="AG65" s="29"/>
      <c r="AH65" s="22">
        <f t="shared" si="47"/>
        <v>-1.3479788764348728E-2</v>
      </c>
      <c r="AI65" s="23" t="str">
        <f t="shared" si="46"/>
        <v/>
      </c>
      <c r="AJ65" s="22">
        <f t="shared" si="46"/>
        <v>-1.6794621702402014E-2</v>
      </c>
      <c r="AK65" s="23" t="str">
        <f t="shared" si="46"/>
        <v/>
      </c>
      <c r="AL65" s="21" t="str">
        <f t="shared" si="22"/>
        <v>No</v>
      </c>
      <c r="AM65" s="21" t="str">
        <f t="shared" si="23"/>
        <v>Yes</v>
      </c>
      <c r="AN65" s="42" t="str">
        <f t="shared" si="48"/>
        <v>Fail</v>
      </c>
      <c r="AO65" s="65">
        <f>IF(SEARCH("OffLrg",C65),Sheet3!C$2,Sheet3!F$2)</f>
        <v>498600</v>
      </c>
      <c r="AP65" s="38"/>
      <c r="AQ65" s="38"/>
      <c r="AR65" s="39"/>
    </row>
    <row r="66" spans="1:44" s="7" customFormat="1" ht="25.5" hidden="1" customHeight="1" x14ac:dyDescent="0.2">
      <c r="A66" s="6">
        <v>85</v>
      </c>
      <c r="B66" s="69" t="s">
        <v>540</v>
      </c>
      <c r="C66" s="17" t="s">
        <v>143</v>
      </c>
      <c r="D66" s="21">
        <f>INDEX(Sheet1!$C$5:$BD$193,MATCH($C66,Sheet1!$C$5:$C$193,0),54)</f>
        <v>200.06800000000001</v>
      </c>
      <c r="E66" s="45"/>
      <c r="F66" s="19">
        <f>(INDEX(Sheet1!$C$5:$BD$193,MATCH($C66,Sheet1!$C$5:$C$193,0),18))/$AO66</f>
        <v>6.5710467706013365</v>
      </c>
      <c r="G66" s="20"/>
      <c r="H66" s="19">
        <f>(INDEX(Sheet1!$C$5:$BD$193,MATCH($C66,Sheet1!$C$5:$C$193,0),30))/$AO66</f>
        <v>9.3203482486333256E-2</v>
      </c>
      <c r="I66" s="20"/>
      <c r="J66" s="19">
        <f t="shared" si="45"/>
        <v>31.739491566759263</v>
      </c>
      <c r="K66" s="20"/>
      <c r="L66" s="19">
        <f>(((INDEX(Sheet1!$C$5:$BD$193,MATCH($C66,Sheet1!$C$5:$C$193,0),11))*3.4121416)+((INDEX(Sheet1!$C$5:$BD$193,MATCH($C66,Sheet1!$C$5:$C$193,0),23))*99.976))/$AO66</f>
        <v>0.23631743501113583</v>
      </c>
      <c r="M66" s="20"/>
      <c r="N66" s="19">
        <f>(((INDEX(Sheet1!$C$5:$BD$193,MATCH($C66,Sheet1!$C$5:$C$193,0),12))*3.4121416)+((INDEX(Sheet1!$C$5:$BD$193,MATCH($C66,Sheet1!$C$5:$C$193,0),24))*99.976))/$AO66</f>
        <v>3.5360536707382062</v>
      </c>
      <c r="O66" s="20"/>
      <c r="P66" s="19">
        <f>(((INDEX(Sheet1!$C$5:$BD$193,MATCH($C66,Sheet1!$C$5:$C$193,0),17))*3.4121416)+((INDEX(Sheet1!$C$5:$BD$193,MATCH($C66,Sheet1!$C$5:$C$193,0),29))*99.976))/$AO66</f>
        <v>8.0151268361109533</v>
      </c>
      <c r="Q66" s="20"/>
      <c r="R66" s="19">
        <f>(((INDEX(Sheet1!$C$5:$BD$193,MATCH($C66,Sheet1!$C$5:$C$193,0),31))+(INDEX(Sheet1!$C$5:$BD$193,MATCH($C66,Sheet1!$C$5:$C$193,0),32)))*99.976)/$AO66</f>
        <v>0</v>
      </c>
      <c r="S66" s="20"/>
      <c r="T66" s="21">
        <f>(((INDEX(Sheet1!$C$5:$BD$193,MATCH($C66,Sheet1!$C$5:$C$193,0),19))+(INDEX(Sheet1!$C$5:$BD$193,MATCH($C66,Sheet1!$C$5:$C$193,0),20)))*3.4121416)/$AO66</f>
        <v>10.7303044896149</v>
      </c>
      <c r="U66" s="20"/>
      <c r="V66" s="19">
        <f>(((INDEX(Sheet1!$C$5:$BD$193,MATCH($C66,Sheet1!$C$5:$C$193,0),13))*3.4121416)+((INDEX(Sheet1!$C$5:$BD$193,MATCH($C66,Sheet1!$C$5:$C$193,0),25))*99.976))/$AO66</f>
        <v>10.870189168936223</v>
      </c>
      <c r="W66" s="20"/>
      <c r="X66" s="19">
        <f>(((INDEX(Sheet1!$C$5:$BD$193,MATCH($C66,Sheet1!$C$5:C$193,0),15))*3.4121416)+((INDEX(Sheet1!$C$5:$BD$193,MATCH($C66,Sheet1!$C$5:C$193,0),27))*99.976))/$AO66</f>
        <v>0</v>
      </c>
      <c r="Y66" s="20"/>
      <c r="Z66" s="19">
        <f>(((INDEX(Sheet1!$C$5:$BD$193,MATCH($C66,Sheet1!$C$5:C$193,0),14))*3.4121416)+((INDEX(Sheet1!$C$5:$BD$193,MATCH($C66,Sheet1!$C$5:C$193,0),26))*99.976))/$AO66</f>
        <v>0</v>
      </c>
      <c r="AA66" s="20"/>
      <c r="AB66" s="19">
        <f>(((INDEX(Sheet1!$C$5:$BD$193,MATCH($C66,Sheet1!$C$5:C$193,0),16))*3.4121416)+((INDEX(Sheet1!$C$5:$BD$193,MATCH($C66,Sheet1!$C$5:C$193,0),28))*99.976))/$AO66</f>
        <v>9.0818044559627449</v>
      </c>
      <c r="AC66" s="20"/>
      <c r="AD66" s="28">
        <v>0</v>
      </c>
      <c r="AE66" s="29"/>
      <c r="AF66" s="28">
        <v>0</v>
      </c>
      <c r="AG66" s="29"/>
      <c r="AH66" s="77"/>
      <c r="AI66" s="43"/>
      <c r="AJ66" s="77"/>
      <c r="AK66" s="43"/>
      <c r="AL66" s="73" t="str">
        <f t="shared" si="22"/>
        <v>No</v>
      </c>
      <c r="AM66" s="73" t="str">
        <f t="shared" si="23"/>
        <v>Yes</v>
      </c>
      <c r="AN66" s="42"/>
      <c r="AO66" s="65">
        <f>IF(SEARCH("RetlMed",C66),Sheet3!D$2,IF(SEARCH("OffSml",C66),Sheet3!A$2,(IF(SEARCH("OffMed",C66),Sheet3!B$2,(IF(SEARCH("OffLrg",C66),Sheet3!C$2,Sheet3!F$2))))))</f>
        <v>24695</v>
      </c>
      <c r="AP66" s="38"/>
      <c r="AQ66" s="38"/>
      <c r="AR66" s="33"/>
    </row>
    <row r="67" spans="1:44" s="24" customFormat="1" ht="25.5" hidden="1" customHeight="1" x14ac:dyDescent="0.2">
      <c r="A67" s="8">
        <v>86</v>
      </c>
      <c r="B67" s="69" t="s">
        <v>540</v>
      </c>
      <c r="C67" s="18" t="s">
        <v>144</v>
      </c>
      <c r="D67" s="21">
        <f>INDEX(Sheet1!$C$5:$BD$193,MATCH($C67,Sheet1!$C$5:$C$193,0),54)</f>
        <v>196.80199999999999</v>
      </c>
      <c r="E67" s="45"/>
      <c r="F67" s="19">
        <f>(INDEX(Sheet1!$C$5:$BD$193,MATCH($C67,Sheet1!$C$5:$C$193,0),18))/$AO67</f>
        <v>6.460093136262401</v>
      </c>
      <c r="G67" s="20"/>
      <c r="H67" s="19">
        <f>(INDEX(Sheet1!$C$5:$BD$193,MATCH($C67,Sheet1!$C$5:$C$193,0),30))/$AO67</f>
        <v>9.3245191334278194E-2</v>
      </c>
      <c r="I67" s="20"/>
      <c r="J67" s="19">
        <f t="shared" si="45"/>
        <v>31.365060146222312</v>
      </c>
      <c r="K67" s="20"/>
      <c r="L67" s="19">
        <f>(((INDEX(Sheet1!$C$5:$BD$193,MATCH($C67,Sheet1!$C$5:$C$193,0),11))*3.4121416)+((INDEX(Sheet1!$C$5:$BD$193,MATCH($C67,Sheet1!$C$5:$C$193,0),23))*99.976))/$AO67</f>
        <v>0.24048934300870622</v>
      </c>
      <c r="M67" s="20"/>
      <c r="N67" s="19">
        <f>(((INDEX(Sheet1!$C$5:$BD$193,MATCH($C67,Sheet1!$C$5:$C$193,0),12))*3.4121416)+((INDEX(Sheet1!$C$5:$BD$193,MATCH($C67,Sheet1!$C$5:$C$193,0),24))*99.976))/$AO67</f>
        <v>3.4968544574594049</v>
      </c>
      <c r="O67" s="20"/>
      <c r="P67" s="19">
        <f>(((INDEX(Sheet1!$C$5:$BD$193,MATCH($C67,Sheet1!$C$5:$C$193,0),17))*3.4121416)+((INDEX(Sheet1!$C$5:$BD$193,MATCH($C67,Sheet1!$C$5:$C$193,0),29))*99.976))/$AO67</f>
        <v>7.6757227208552337</v>
      </c>
      <c r="Q67" s="20"/>
      <c r="R67" s="19">
        <f>(((INDEX(Sheet1!$C$5:$BD$193,MATCH($C67,Sheet1!$C$5:$C$193,0),31))+(INDEX(Sheet1!$C$5:$BD$193,MATCH($C67,Sheet1!$C$5:$C$193,0),32)))*99.976)/$AO67</f>
        <v>0</v>
      </c>
      <c r="S67" s="20"/>
      <c r="T67" s="21">
        <f>(((INDEX(Sheet1!$C$5:$BD$193,MATCH($C67,Sheet1!$C$5:$C$193,0),19))+(INDEX(Sheet1!$C$5:$BD$193,MATCH($C67,Sheet1!$C$5:$C$193,0),20)))*3.4121416)/$AO67</f>
        <v>10.7303044896149</v>
      </c>
      <c r="U67" s="20"/>
      <c r="V67" s="19">
        <f>(((INDEX(Sheet1!$C$5:$BD$193,MATCH($C67,Sheet1!$C$5:$C$193,0),13))*3.4121416)+((INDEX(Sheet1!$C$5:$BD$193,MATCH($C67,Sheet1!$C$5:$C$193,0),25))*99.976))/$AO67</f>
        <v>10.870189168936223</v>
      </c>
      <c r="W67" s="20"/>
      <c r="X67" s="19">
        <f>(((INDEX(Sheet1!$C$5:$BD$193,MATCH($C67,Sheet1!$C$5:C$193,0),15))*3.4121416)+((INDEX(Sheet1!$C$5:$BD$193,MATCH($C67,Sheet1!$C$5:C$193,0),27))*99.976))/$AO67</f>
        <v>0</v>
      </c>
      <c r="Y67" s="20"/>
      <c r="Z67" s="19">
        <f>(((INDEX(Sheet1!$C$5:$BD$193,MATCH($C67,Sheet1!$C$5:C$193,0),14))*3.4121416)+((INDEX(Sheet1!$C$5:$BD$193,MATCH($C67,Sheet1!$C$5:C$193,0),26))*99.976))/$AO67</f>
        <v>0</v>
      </c>
      <c r="AA67" s="20"/>
      <c r="AB67" s="19">
        <f>(((INDEX(Sheet1!$C$5:$BD$193,MATCH($C67,Sheet1!$C$5:C$193,0),16))*3.4121416)+((INDEX(Sheet1!$C$5:$BD$193,MATCH($C67,Sheet1!$C$5:C$193,0),28))*99.976))/$AO67</f>
        <v>9.0818044559627449</v>
      </c>
      <c r="AC67" s="20"/>
      <c r="AD67" s="28">
        <v>0</v>
      </c>
      <c r="AE67" s="29"/>
      <c r="AF67" s="28">
        <v>0</v>
      </c>
      <c r="AG67" s="29"/>
      <c r="AH67" s="22">
        <f>IF(D67=0,"",(D67-D$66)/D$66)</f>
        <v>-1.6324449687106481E-2</v>
      </c>
      <c r="AI67" s="23" t="str">
        <f t="shared" ref="AI67:AK69" si="49">IF(E67=0,"",(E67-E$66)/E$66)</f>
        <v/>
      </c>
      <c r="AJ67" s="22">
        <f t="shared" si="49"/>
        <v>-1.6885229737724383E-2</v>
      </c>
      <c r="AK67" s="23" t="str">
        <f t="shared" si="49"/>
        <v/>
      </c>
      <c r="AL67" s="21" t="str">
        <f t="shared" si="22"/>
        <v>No</v>
      </c>
      <c r="AM67" s="21" t="str">
        <f t="shared" si="23"/>
        <v>Yes</v>
      </c>
      <c r="AN67" s="42" t="str">
        <f>IF((AL67=AM67),(IF(AND(AI67&gt;(-0.5%*D$66),AI67&lt;(0.5%*D$66),AE67&lt;=150,AG67&lt;=150,(COUNTBLANK(D67:AK67)=0)),"Pass","Fail")),IF(COUNTA(D67:AK67)=0,"","Fail"))</f>
        <v>Fail</v>
      </c>
      <c r="AO67" s="65">
        <f>IF(SEARCH("RetlMed",C67),Sheet3!D$2,IF(SEARCH("OffSml",C67),Sheet3!A$2,(IF(SEARCH("OffMed",C67),Sheet3!B$2,(IF(SEARCH("OffLrg",C67),Sheet3!C$2,Sheet3!F$2))))))</f>
        <v>24695</v>
      </c>
      <c r="AP67" s="38"/>
      <c r="AQ67" s="38"/>
      <c r="AR67" s="39"/>
    </row>
    <row r="68" spans="1:44" s="24" customFormat="1" ht="25.5" hidden="1" customHeight="1" x14ac:dyDescent="0.2">
      <c r="A68" s="8">
        <v>87</v>
      </c>
      <c r="B68" s="69" t="s">
        <v>540</v>
      </c>
      <c r="C68" s="18" t="s">
        <v>145</v>
      </c>
      <c r="D68" s="21">
        <f>INDEX(Sheet1!$C$5:$BD$193,MATCH($C68,Sheet1!$C$5:$C$193,0),54)</f>
        <v>193.697</v>
      </c>
      <c r="E68" s="45"/>
      <c r="F68" s="19">
        <f>(INDEX(Sheet1!$C$5:$BD$193,MATCH($C68,Sheet1!$C$5:$C$193,0),18))/$AO68</f>
        <v>6.3160558817574408</v>
      </c>
      <c r="G68" s="20"/>
      <c r="H68" s="19">
        <f>(INDEX(Sheet1!$C$5:$BD$193,MATCH($C68,Sheet1!$C$5:$C$193,0),30))/$AO68</f>
        <v>9.359667948977525E-2</v>
      </c>
      <c r="I68" s="20"/>
      <c r="J68" s="19">
        <f t="shared" si="45"/>
        <v>30.908706800071272</v>
      </c>
      <c r="K68" s="20"/>
      <c r="L68" s="19">
        <f>(((INDEX(Sheet1!$C$5:$BD$193,MATCH($C68,Sheet1!$C$5:$C$193,0),11))*3.4121416)+((INDEX(Sheet1!$C$5:$BD$193,MATCH($C68,Sheet1!$C$5:$C$193,0),23))*99.976))/$AO68</f>
        <v>0.27561150490382669</v>
      </c>
      <c r="M68" s="20"/>
      <c r="N68" s="19">
        <f>(((INDEX(Sheet1!$C$5:$BD$193,MATCH($C68,Sheet1!$C$5:$C$193,0),12))*3.4121416)+((INDEX(Sheet1!$C$5:$BD$193,MATCH($C68,Sheet1!$C$5:$C$193,0),24))*99.976))/$AO68</f>
        <v>3.716837070998988</v>
      </c>
      <c r="O68" s="20"/>
      <c r="P68" s="19">
        <f>(((INDEX(Sheet1!$C$5:$BD$193,MATCH($C68,Sheet1!$C$5:$C$193,0),17))*3.4121416)+((INDEX(Sheet1!$C$5:$BD$193,MATCH($C68,Sheet1!$C$5:$C$193,0),29))*99.976))/$AO68</f>
        <v>6.9642645992694883</v>
      </c>
      <c r="Q68" s="20"/>
      <c r="R68" s="19">
        <f>(((INDEX(Sheet1!$C$5:$BD$193,MATCH($C68,Sheet1!$C$5:$C$193,0),31))+(INDEX(Sheet1!$C$5:$BD$193,MATCH($C68,Sheet1!$C$5:$C$193,0),32)))*99.976)/$AO68</f>
        <v>0</v>
      </c>
      <c r="S68" s="20"/>
      <c r="T68" s="21">
        <f>(((INDEX(Sheet1!$C$5:$BD$193,MATCH($C68,Sheet1!$C$5:$C$193,0),19))+(INDEX(Sheet1!$C$5:$BD$193,MATCH($C68,Sheet1!$C$5:$C$193,0),20)))*3.4121416)/$AO68</f>
        <v>10.7303044896149</v>
      </c>
      <c r="U68" s="20"/>
      <c r="V68" s="19">
        <f>(((INDEX(Sheet1!$C$5:$BD$193,MATCH($C68,Sheet1!$C$5:$C$193,0),13))*3.4121416)+((INDEX(Sheet1!$C$5:$BD$193,MATCH($C68,Sheet1!$C$5:$C$193,0),25))*99.976))/$AO68</f>
        <v>10.870189168936223</v>
      </c>
      <c r="W68" s="20"/>
      <c r="X68" s="19">
        <f>(((INDEX(Sheet1!$C$5:$BD$193,MATCH($C68,Sheet1!$C$5:C$193,0),15))*3.4121416)+((INDEX(Sheet1!$C$5:$BD$193,MATCH($C68,Sheet1!$C$5:C$193,0),27))*99.976))/$AO68</f>
        <v>0</v>
      </c>
      <c r="Y68" s="20"/>
      <c r="Z68" s="19">
        <f>(((INDEX(Sheet1!$C$5:$BD$193,MATCH($C68,Sheet1!$C$5:C$193,0),14))*3.4121416)+((INDEX(Sheet1!$C$5:$BD$193,MATCH($C68,Sheet1!$C$5:C$193,0),26))*99.976))/$AO68</f>
        <v>0</v>
      </c>
      <c r="AA68" s="20"/>
      <c r="AB68" s="19">
        <f>(((INDEX(Sheet1!$C$5:$BD$193,MATCH($C68,Sheet1!$C$5:C$193,0),16))*3.4121416)+((INDEX(Sheet1!$C$5:$BD$193,MATCH($C68,Sheet1!$C$5:C$193,0),28))*99.976))/$AO68</f>
        <v>9.0818044559627449</v>
      </c>
      <c r="AC68" s="20"/>
      <c r="AD68" s="28">
        <v>0</v>
      </c>
      <c r="AE68" s="29"/>
      <c r="AF68" s="28">
        <v>0</v>
      </c>
      <c r="AG68" s="29"/>
      <c r="AH68" s="22">
        <f t="shared" ref="AH68:AH69" si="50">IF(D68=0,"",(D68-D$66)/D$66)</f>
        <v>-3.1844172981186442E-2</v>
      </c>
      <c r="AI68" s="23" t="str">
        <f t="shared" si="49"/>
        <v/>
      </c>
      <c r="AJ68" s="22">
        <f t="shared" si="49"/>
        <v>-3.8805215933740894E-2</v>
      </c>
      <c r="AK68" s="23" t="str">
        <f t="shared" si="49"/>
        <v/>
      </c>
      <c r="AL68" s="21" t="str">
        <f t="shared" si="22"/>
        <v>No</v>
      </c>
      <c r="AM68" s="21" t="str">
        <f t="shared" si="23"/>
        <v>Yes</v>
      </c>
      <c r="AN68" s="42" t="str">
        <f t="shared" ref="AN68:AN69" si="51">IF((AL68=AM68),(IF(AND(AI68&gt;(-0.5%*D$66),AI68&lt;(0.5%*D$66),AE68&lt;=150,AG68&lt;=150,(COUNTBLANK(D68:AK68)=0)),"Pass","Fail")),IF(COUNTA(D68:AK68)=0,"","Fail"))</f>
        <v>Fail</v>
      </c>
      <c r="AO68" s="65">
        <f>IF(SEARCH("RetlMed",C68),Sheet3!D$2,IF(SEARCH("OffSml",C68),Sheet3!A$2,(IF(SEARCH("OffMed",C68),Sheet3!B$2,(IF(SEARCH("OffLrg",C68),Sheet3!C$2,Sheet3!F$2))))))</f>
        <v>24695</v>
      </c>
      <c r="AP68" s="38"/>
      <c r="AQ68" s="38"/>
      <c r="AR68" s="39"/>
    </row>
    <row r="69" spans="1:44" s="24" customFormat="1" ht="25.5" hidden="1" customHeight="1" x14ac:dyDescent="0.2">
      <c r="A69" s="8">
        <v>88</v>
      </c>
      <c r="B69" s="69" t="s">
        <v>540</v>
      </c>
      <c r="C69" s="18" t="s">
        <v>146</v>
      </c>
      <c r="D69" s="21">
        <f>INDEX(Sheet1!$C$5:$BD$193,MATCH($C69,Sheet1!$C$5:$C$193,0),54)</f>
        <v>193.053</v>
      </c>
      <c r="E69" s="45"/>
      <c r="F69" s="19">
        <f>(INDEX(Sheet1!$C$5:$BD$193,MATCH($C69,Sheet1!$C$5:$C$193,0),18))/$AO69</f>
        <v>6.2919214415873661</v>
      </c>
      <c r="G69" s="20"/>
      <c r="H69" s="19">
        <f>(INDEX(Sheet1!$C$5:$BD$193,MATCH($C69,Sheet1!$C$5:$C$193,0),30))/$AO69</f>
        <v>9.3652966187487349E-2</v>
      </c>
      <c r="I69" s="20"/>
      <c r="J69" s="19">
        <f t="shared" si="45"/>
        <v>30.831939706356756</v>
      </c>
      <c r="K69" s="20"/>
      <c r="L69" s="19">
        <f>(((INDEX(Sheet1!$C$5:$BD$193,MATCH($C69,Sheet1!$C$5:$C$193,0),11))*3.4121416)+((INDEX(Sheet1!$C$5:$BD$193,MATCH($C69,Sheet1!$C$5:$C$193,0),23))*99.976))/$AO69</f>
        <v>0.28123598989269083</v>
      </c>
      <c r="M69" s="20"/>
      <c r="N69" s="19">
        <f>(((INDEX(Sheet1!$C$5:$BD$193,MATCH($C69,Sheet1!$C$5:$C$193,0),12))*3.4121416)+((INDEX(Sheet1!$C$5:$BD$193,MATCH($C69,Sheet1!$C$5:$C$193,0),24))*99.976))/$AO69</f>
        <v>3.7095001720736991</v>
      </c>
      <c r="O69" s="20"/>
      <c r="P69" s="19">
        <f>(((INDEX(Sheet1!$C$5:$BD$193,MATCH($C69,Sheet1!$C$5:$C$193,0),17))*3.4121416)+((INDEX(Sheet1!$C$5:$BD$193,MATCH($C69,Sheet1!$C$5:$C$193,0),29))*99.976))/$AO69</f>
        <v>6.8892099194913952</v>
      </c>
      <c r="Q69" s="20"/>
      <c r="R69" s="19">
        <f>(((INDEX(Sheet1!$C$5:$BD$193,MATCH($C69,Sheet1!$C$5:$C$193,0),31))+(INDEX(Sheet1!$C$5:$BD$193,MATCH($C69,Sheet1!$C$5:$C$193,0),32)))*99.976)/$AO69</f>
        <v>0</v>
      </c>
      <c r="S69" s="20"/>
      <c r="T69" s="21">
        <f>(((INDEX(Sheet1!$C$5:$BD$193,MATCH($C69,Sheet1!$C$5:$C$193,0),19))+(INDEX(Sheet1!$C$5:$BD$193,MATCH($C69,Sheet1!$C$5:$C$193,0),20)))*3.4121416)/$AO69</f>
        <v>10.7303044896149</v>
      </c>
      <c r="U69" s="20"/>
      <c r="V69" s="19">
        <f>(((INDEX(Sheet1!$C$5:$BD$193,MATCH($C69,Sheet1!$C$5:$C$193,0),13))*3.4121416)+((INDEX(Sheet1!$C$5:$BD$193,MATCH($C69,Sheet1!$C$5:$C$193,0),25))*99.976))/$AO69</f>
        <v>10.870189168936223</v>
      </c>
      <c r="W69" s="20"/>
      <c r="X69" s="19">
        <f>(((INDEX(Sheet1!$C$5:$BD$193,MATCH($C69,Sheet1!$C$5:C$193,0),15))*3.4121416)+((INDEX(Sheet1!$C$5:$BD$193,MATCH($C69,Sheet1!$C$5:C$193,0),27))*99.976))/$AO69</f>
        <v>0</v>
      </c>
      <c r="Y69" s="20"/>
      <c r="Z69" s="19">
        <f>(((INDEX(Sheet1!$C$5:$BD$193,MATCH($C69,Sheet1!$C$5:C$193,0),14))*3.4121416)+((INDEX(Sheet1!$C$5:$BD$193,MATCH($C69,Sheet1!$C$5:C$193,0),26))*99.976))/$AO69</f>
        <v>0</v>
      </c>
      <c r="AA69" s="20"/>
      <c r="AB69" s="19">
        <f>(((INDEX(Sheet1!$C$5:$BD$193,MATCH($C69,Sheet1!$C$5:C$193,0),16))*3.4121416)+((INDEX(Sheet1!$C$5:$BD$193,MATCH($C69,Sheet1!$C$5:C$193,0),28))*99.976))/$AO69</f>
        <v>9.0818044559627449</v>
      </c>
      <c r="AC69" s="20"/>
      <c r="AD69" s="28">
        <v>0</v>
      </c>
      <c r="AE69" s="29"/>
      <c r="AF69" s="28">
        <v>0</v>
      </c>
      <c r="AG69" s="29"/>
      <c r="AH69" s="22">
        <f t="shared" si="50"/>
        <v>-3.5063078553291951E-2</v>
      </c>
      <c r="AI69" s="23" t="str">
        <f t="shared" si="49"/>
        <v/>
      </c>
      <c r="AJ69" s="22">
        <f t="shared" si="49"/>
        <v>-4.2478061526326154E-2</v>
      </c>
      <c r="AK69" s="23" t="str">
        <f t="shared" si="49"/>
        <v/>
      </c>
      <c r="AL69" s="21"/>
      <c r="AM69" s="21"/>
      <c r="AN69" s="42" t="str">
        <f t="shared" si="51"/>
        <v>Fail</v>
      </c>
      <c r="AO69" s="65">
        <f>IF(SEARCH("RetlMed",C69),Sheet3!D$2,IF(SEARCH("OffSml",C69),Sheet3!A$2,(IF(SEARCH("OffMed",C69),Sheet3!B$2,(IF(SEARCH("OffLrg",C69),Sheet3!C$2,Sheet3!F$2))))))</f>
        <v>24695</v>
      </c>
      <c r="AP69" s="38"/>
      <c r="AQ69" s="38"/>
      <c r="AR69" s="39"/>
    </row>
    <row r="70" spans="1:44" s="7" customFormat="1" ht="25.5" hidden="1" customHeight="1" x14ac:dyDescent="0.2">
      <c r="A70" s="6">
        <v>89</v>
      </c>
      <c r="B70" s="69" t="s">
        <v>540</v>
      </c>
      <c r="C70" s="17" t="s">
        <v>147</v>
      </c>
      <c r="D70" s="21">
        <f>INDEX(Sheet1!$C$5:$BD$193,MATCH($C70,Sheet1!$C$5:$C$193,0),54)</f>
        <v>160.029</v>
      </c>
      <c r="E70" s="45"/>
      <c r="F70" s="19">
        <f>(INDEX(Sheet1!$C$5:$BD$193,MATCH($C70,Sheet1!$C$5:$C$193,0),18))/$AO70</f>
        <v>5.61623810487953</v>
      </c>
      <c r="G70" s="20"/>
      <c r="H70" s="19">
        <f>(INDEX(Sheet1!$C$5:$BD$193,MATCH($C70,Sheet1!$C$5:$C$193,0),30))/$AO70</f>
        <v>0.1381830330026321</v>
      </c>
      <c r="I70" s="20"/>
      <c r="J70" s="19">
        <f t="shared" si="45"/>
        <v>32.978407541220065</v>
      </c>
      <c r="K70" s="20"/>
      <c r="L70" s="19">
        <f>(((INDEX(Sheet1!$C$5:$BD$193,MATCH($C70,Sheet1!$C$5:$C$193,0),11))*3.4121416)+((INDEX(Sheet1!$C$5:$BD$193,MATCH($C70,Sheet1!$C$5:$C$193,0),23))*99.976))/$AO70</f>
        <v>3.4798651785381653</v>
      </c>
      <c r="M70" s="20"/>
      <c r="N70" s="19">
        <f>(((INDEX(Sheet1!$C$5:$BD$193,MATCH($C70,Sheet1!$C$5:$C$193,0),12))*3.4121416)+((INDEX(Sheet1!$C$5:$BD$193,MATCH($C70,Sheet1!$C$5:$C$193,0),24))*99.976))/$AO70</f>
        <v>9.1632617065381658E-2</v>
      </c>
      <c r="O70" s="20"/>
      <c r="P70" s="19">
        <f>(((INDEX(Sheet1!$C$5:$BD$193,MATCH($C70,Sheet1!$C$5:$C$193,0),17))*3.4121416)+((INDEX(Sheet1!$C$5:$BD$193,MATCH($C70,Sheet1!$C$5:$C$193,0),29))*99.976))/$AO70</f>
        <v>8.2016028961781728</v>
      </c>
      <c r="Q70" s="20"/>
      <c r="R70" s="19">
        <f>(((INDEX(Sheet1!$C$5:$BD$193,MATCH($C70,Sheet1!$C$5:$C$193,0),31))+(INDEX(Sheet1!$C$5:$BD$193,MATCH($C70,Sheet1!$C$5:$C$193,0),32)))*99.976)/$AO70</f>
        <v>0</v>
      </c>
      <c r="S70" s="20"/>
      <c r="T70" s="21">
        <f>(((INDEX(Sheet1!$C$5:$BD$193,MATCH($C70,Sheet1!$C$5:$C$193,0),19))+(INDEX(Sheet1!$C$5:$BD$193,MATCH($C70,Sheet1!$C$5:$C$193,0),20)))*3.4121416)/$AO70</f>
        <v>10.7303044896149</v>
      </c>
      <c r="U70" s="20"/>
      <c r="V70" s="19">
        <f>(((INDEX(Sheet1!$C$5:$BD$193,MATCH($C70,Sheet1!$C$5:$C$193,0),13))*3.4121416)+((INDEX(Sheet1!$C$5:$BD$193,MATCH($C70,Sheet1!$C$5:$C$193,0),25))*99.976))/$AO70</f>
        <v>10.870189168936223</v>
      </c>
      <c r="W70" s="20"/>
      <c r="X70" s="19">
        <f>(((INDEX(Sheet1!$C$5:$BD$193,MATCH($C70,Sheet1!$C$5:C$193,0),15))*3.4121416)+((INDEX(Sheet1!$C$5:$BD$193,MATCH($C70,Sheet1!$C$5:C$193,0),27))*99.976))/$AO70</f>
        <v>0</v>
      </c>
      <c r="Y70" s="20"/>
      <c r="Z70" s="19">
        <f>(((INDEX(Sheet1!$C$5:$BD$193,MATCH($C70,Sheet1!$C$5:C$193,0),14))*3.4121416)+((INDEX(Sheet1!$C$5:$BD$193,MATCH($C70,Sheet1!$C$5:C$193,0),26))*99.976))/$AO70</f>
        <v>0</v>
      </c>
      <c r="AA70" s="20"/>
      <c r="AB70" s="19">
        <f>(((INDEX(Sheet1!$C$5:$BD$193,MATCH($C70,Sheet1!$C$5:C$193,0),16))*3.4121416)+((INDEX(Sheet1!$C$5:$BD$193,MATCH($C70,Sheet1!$C$5:C$193,0),28))*99.976))/$AO70</f>
        <v>10.335117680502126</v>
      </c>
      <c r="AC70" s="20"/>
      <c r="AD70" s="28">
        <v>0</v>
      </c>
      <c r="AE70" s="29"/>
      <c r="AF70" s="28">
        <v>0</v>
      </c>
      <c r="AG70" s="29"/>
      <c r="AH70" s="77"/>
      <c r="AI70" s="43"/>
      <c r="AJ70" s="77"/>
      <c r="AK70" s="43"/>
      <c r="AL70" s="73" t="str">
        <f t="shared" si="22"/>
        <v>No</v>
      </c>
      <c r="AM70" s="73" t="str">
        <f t="shared" si="23"/>
        <v>Yes</v>
      </c>
      <c r="AN70" s="42"/>
      <c r="AO70" s="65">
        <f>IF(SEARCH("RetlMed",C70),Sheet3!D$2,IF(SEARCH("OffSml",C70),Sheet3!A$2,(IF(SEARCH("OffMed",C70),Sheet3!B$2,(IF(SEARCH("OffLrg",C70),Sheet3!C$2,Sheet3!F$2))))))</f>
        <v>24695</v>
      </c>
      <c r="AP70" s="38"/>
      <c r="AQ70" s="38"/>
      <c r="AR70" s="33"/>
    </row>
    <row r="71" spans="1:44" s="24" customFormat="1" ht="25.5" hidden="1" customHeight="1" x14ac:dyDescent="0.2">
      <c r="A71" s="8">
        <v>90</v>
      </c>
      <c r="B71" s="69" t="s">
        <v>540</v>
      </c>
      <c r="C71" s="18" t="s">
        <v>148</v>
      </c>
      <c r="D71" s="21">
        <f>INDEX(Sheet1!$C$5:$BD$193,MATCH($C71,Sheet1!$C$5:$C$193,0),54)</f>
        <v>157.20599999999999</v>
      </c>
      <c r="E71" s="45"/>
      <c r="F71" s="19">
        <f>(INDEX(Sheet1!$C$5:$BD$193,MATCH($C71,Sheet1!$C$5:$C$193,0),18))/$AO71</f>
        <v>5.5089289329823847</v>
      </c>
      <c r="G71" s="20"/>
      <c r="H71" s="19">
        <f>(INDEX(Sheet1!$C$5:$BD$193,MATCH($C71,Sheet1!$C$5:$C$193,0),30))/$AO71</f>
        <v>0.13883174731727069</v>
      </c>
      <c r="I71" s="20"/>
      <c r="J71" s="19">
        <f t="shared" si="45"/>
        <v>32.677044511683306</v>
      </c>
      <c r="K71" s="20"/>
      <c r="L71" s="19">
        <f>(((INDEX(Sheet1!$C$5:$BD$193,MATCH($C71,Sheet1!$C$5:$C$193,0),11))*3.4121416)+((INDEX(Sheet1!$C$5:$BD$193,MATCH($C71,Sheet1!$C$5:$C$193,0),23))*99.976))/$AO71</f>
        <v>3.5447210408584731</v>
      </c>
      <c r="M71" s="20"/>
      <c r="N71" s="19">
        <f>(((INDEX(Sheet1!$C$5:$BD$193,MATCH($C71,Sheet1!$C$5:$C$193,0),12))*3.4121416)+((INDEX(Sheet1!$C$5:$BD$193,MATCH($C71,Sheet1!$C$5:$C$193,0),24))*99.976))/$AO71</f>
        <v>9.0020295529426989E-2</v>
      </c>
      <c r="O71" s="20"/>
      <c r="P71" s="19">
        <f>(((INDEX(Sheet1!$C$5:$BD$193,MATCH($C71,Sheet1!$C$5:$C$193,0),17))*3.4121416)+((INDEX(Sheet1!$C$5:$BD$193,MATCH($C71,Sheet1!$C$5:$C$193,0),29))*99.976))/$AO71</f>
        <v>7.8369963258570561</v>
      </c>
      <c r="Q71" s="20"/>
      <c r="R71" s="19">
        <f>(((INDEX(Sheet1!$C$5:$BD$193,MATCH($C71,Sheet1!$C$5:$C$193,0),31))+(INDEX(Sheet1!$C$5:$BD$193,MATCH($C71,Sheet1!$C$5:$C$193,0),32)))*99.976)/$AO71</f>
        <v>0</v>
      </c>
      <c r="S71" s="20"/>
      <c r="T71" s="21">
        <f>(((INDEX(Sheet1!$C$5:$BD$193,MATCH($C71,Sheet1!$C$5:$C$193,0),19))+(INDEX(Sheet1!$C$5:$BD$193,MATCH($C71,Sheet1!$C$5:$C$193,0),20)))*3.4121416)/$AO71</f>
        <v>10.7303044896149</v>
      </c>
      <c r="U71" s="20"/>
      <c r="V71" s="19">
        <f>(((INDEX(Sheet1!$C$5:$BD$193,MATCH($C71,Sheet1!$C$5:$C$193,0),13))*3.4121416)+((INDEX(Sheet1!$C$5:$BD$193,MATCH($C71,Sheet1!$C$5:$C$193,0),25))*99.976))/$AO71</f>
        <v>10.870189168936223</v>
      </c>
      <c r="W71" s="20"/>
      <c r="X71" s="19">
        <f>(((INDEX(Sheet1!$C$5:$BD$193,MATCH($C71,Sheet1!$C$5:C$193,0),15))*3.4121416)+((INDEX(Sheet1!$C$5:$BD$193,MATCH($C71,Sheet1!$C$5:C$193,0),27))*99.976))/$AO71</f>
        <v>0</v>
      </c>
      <c r="Y71" s="20"/>
      <c r="Z71" s="19">
        <f>(((INDEX(Sheet1!$C$5:$BD$193,MATCH($C71,Sheet1!$C$5:C$193,0),14))*3.4121416)+((INDEX(Sheet1!$C$5:$BD$193,MATCH($C71,Sheet1!$C$5:C$193,0),26))*99.976))/$AO71</f>
        <v>0</v>
      </c>
      <c r="AA71" s="20"/>
      <c r="AB71" s="19">
        <f>(((INDEX(Sheet1!$C$5:$BD$193,MATCH($C71,Sheet1!$C$5:C$193,0),16))*3.4121416)+((INDEX(Sheet1!$C$5:$BD$193,MATCH($C71,Sheet1!$C$5:C$193,0),28))*99.976))/$AO71</f>
        <v>10.335117680502126</v>
      </c>
      <c r="AC71" s="20"/>
      <c r="AD71" s="28">
        <v>0</v>
      </c>
      <c r="AE71" s="29"/>
      <c r="AF71" s="28">
        <v>0</v>
      </c>
      <c r="AG71" s="29"/>
      <c r="AH71" s="22">
        <f>IF(D71=0,"",(D71-D$70)/D$70)</f>
        <v>-1.7640552649832265E-2</v>
      </c>
      <c r="AI71" s="23" t="str">
        <f t="shared" ref="AI71:AK73" si="52">IF(E71=0,"",(E71-E$70)/E$70)</f>
        <v/>
      </c>
      <c r="AJ71" s="22">
        <f t="shared" si="52"/>
        <v>-1.9106948440079909E-2</v>
      </c>
      <c r="AK71" s="23" t="str">
        <f t="shared" si="52"/>
        <v/>
      </c>
      <c r="AL71" s="21" t="str">
        <f t="shared" si="22"/>
        <v>No</v>
      </c>
      <c r="AM71" s="21" t="str">
        <f t="shared" si="23"/>
        <v>Yes</v>
      </c>
      <c r="AN71" s="42" t="str">
        <f>IF((AL71=AM71),(IF(AND(AI71&gt;(-0.5%*D$70),AI71&lt;(0.5%*D$70),AE71&lt;=150,AG71&lt;=150,(COUNTBLANK(D71:AK71)=0)),"Pass","Fail")),IF(COUNTA(D71:AK71)=0,"","Fail"))</f>
        <v>Fail</v>
      </c>
      <c r="AO71" s="65">
        <f>IF(SEARCH("RetlMed",C71),Sheet3!D$2,IF(SEARCH("OffSml",C71),Sheet3!A$2,(IF(SEARCH("OffMed",C71),Sheet3!B$2,(IF(SEARCH("OffLrg",C71),Sheet3!C$2,Sheet3!F$2))))))</f>
        <v>24695</v>
      </c>
      <c r="AP71" s="38"/>
      <c r="AQ71" s="38"/>
      <c r="AR71" s="39"/>
    </row>
    <row r="72" spans="1:44" s="24" customFormat="1" ht="25.5" hidden="1" customHeight="1" x14ac:dyDescent="0.2">
      <c r="A72" s="8">
        <v>91</v>
      </c>
      <c r="B72" s="69" t="s">
        <v>540</v>
      </c>
      <c r="C72" s="18" t="s">
        <v>149</v>
      </c>
      <c r="D72" s="21">
        <f>INDEX(Sheet1!$C$5:$BD$193,MATCH($C72,Sheet1!$C$5:$C$193,0),54)</f>
        <v>152.27199999999999</v>
      </c>
      <c r="E72" s="45"/>
      <c r="F72" s="19">
        <f>(INDEX(Sheet1!$C$5:$BD$193,MATCH($C72,Sheet1!$C$5:$C$193,0),18))/$AO72</f>
        <v>5.2467706013363031</v>
      </c>
      <c r="G72" s="20"/>
      <c r="H72" s="19">
        <f>(INDEX(Sheet1!$C$5:$BD$193,MATCH($C72,Sheet1!$C$5:$C$193,0),30))/$AO72</f>
        <v>0.14602794087872037</v>
      </c>
      <c r="I72" s="20"/>
      <c r="J72" s="19">
        <f t="shared" si="45"/>
        <v>32.501999696460757</v>
      </c>
      <c r="K72" s="20"/>
      <c r="L72" s="19">
        <f>(((INDEX(Sheet1!$C$5:$BD$193,MATCH($C72,Sheet1!$C$5:$C$193,0),11))*3.4121416)+((INDEX(Sheet1!$C$5:$BD$193,MATCH($C72,Sheet1!$C$5:$C$193,0),23))*99.976))/$AO72</f>
        <v>4.264171736788823</v>
      </c>
      <c r="M72" s="20"/>
      <c r="N72" s="19">
        <f>(((INDEX(Sheet1!$C$5:$BD$193,MATCH($C72,Sheet1!$C$5:$C$193,0),12))*3.4121416)+((INDEX(Sheet1!$C$5:$BD$193,MATCH($C72,Sheet1!$C$5:$C$193,0),24))*99.976))/$AO72</f>
        <v>9.8612757553286079E-2</v>
      </c>
      <c r="O72" s="20"/>
      <c r="P72" s="19">
        <f>(((INDEX(Sheet1!$C$5:$BD$193,MATCH($C72,Sheet1!$C$5:$C$193,0),17))*3.4121416)+((INDEX(Sheet1!$C$5:$BD$193,MATCH($C72,Sheet1!$C$5:$C$193,0),29))*99.976))/$AO72</f>
        <v>6.9337701813257739</v>
      </c>
      <c r="Q72" s="20"/>
      <c r="R72" s="19">
        <f>(((INDEX(Sheet1!$C$5:$BD$193,MATCH($C72,Sheet1!$C$5:$C$193,0),31))+(INDEX(Sheet1!$C$5:$BD$193,MATCH($C72,Sheet1!$C$5:$C$193,0),32)))*99.976)/$AO72</f>
        <v>0</v>
      </c>
      <c r="S72" s="20"/>
      <c r="T72" s="21">
        <f>(((INDEX(Sheet1!$C$5:$BD$193,MATCH($C72,Sheet1!$C$5:$C$193,0),19))+(INDEX(Sheet1!$C$5:$BD$193,MATCH($C72,Sheet1!$C$5:$C$193,0),20)))*3.4121416)/$AO72</f>
        <v>10.7303044896149</v>
      </c>
      <c r="U72" s="20"/>
      <c r="V72" s="19">
        <f>(((INDEX(Sheet1!$C$5:$BD$193,MATCH($C72,Sheet1!$C$5:$C$193,0),13))*3.4121416)+((INDEX(Sheet1!$C$5:$BD$193,MATCH($C72,Sheet1!$C$5:$C$193,0),25))*99.976))/$AO72</f>
        <v>10.870327340290748</v>
      </c>
      <c r="W72" s="20"/>
      <c r="X72" s="19">
        <f>(((INDEX(Sheet1!$C$5:$BD$193,MATCH($C72,Sheet1!$C$5:C$193,0),15))*3.4121416)+((INDEX(Sheet1!$C$5:$BD$193,MATCH($C72,Sheet1!$C$5:C$193,0),27))*99.976))/$AO72</f>
        <v>0</v>
      </c>
      <c r="Y72" s="20"/>
      <c r="Z72" s="19">
        <f>(((INDEX(Sheet1!$C$5:$BD$193,MATCH($C72,Sheet1!$C$5:C$193,0),14))*3.4121416)+((INDEX(Sheet1!$C$5:$BD$193,MATCH($C72,Sheet1!$C$5:C$193,0),26))*99.976))/$AO72</f>
        <v>0</v>
      </c>
      <c r="AA72" s="20"/>
      <c r="AB72" s="19">
        <f>(((INDEX(Sheet1!$C$5:$BD$193,MATCH($C72,Sheet1!$C$5:C$193,0),16))*3.4121416)+((INDEX(Sheet1!$C$5:$BD$193,MATCH($C72,Sheet1!$C$5:C$193,0),28))*99.976))/$AO72</f>
        <v>10.335117680502126</v>
      </c>
      <c r="AC72" s="20"/>
      <c r="AD72" s="28">
        <v>0</v>
      </c>
      <c r="AE72" s="29"/>
      <c r="AF72" s="28">
        <v>0</v>
      </c>
      <c r="AG72" s="29"/>
      <c r="AH72" s="22">
        <f t="shared" ref="AH72:AH73" si="53">IF(D72=0,"",(D72-D$70)/D$70)</f>
        <v>-4.8472464365833724E-2</v>
      </c>
      <c r="AI72" s="23" t="str">
        <f t="shared" si="52"/>
        <v/>
      </c>
      <c r="AJ72" s="22">
        <f t="shared" si="52"/>
        <v>-6.5785583987656104E-2</v>
      </c>
      <c r="AK72" s="23" t="str">
        <f t="shared" si="52"/>
        <v/>
      </c>
      <c r="AL72" s="21" t="str">
        <f t="shared" si="22"/>
        <v>No</v>
      </c>
      <c r="AM72" s="21" t="str">
        <f t="shared" si="23"/>
        <v>Yes</v>
      </c>
      <c r="AN72" s="42" t="str">
        <f t="shared" ref="AN72:AN73" si="54">IF((AL72=AM72),(IF(AND(AI72&gt;(-0.5%*D$70),AI72&lt;(0.5%*D$70),AE72&lt;=150,AG72&lt;=150,(COUNTBLANK(D72:AK72)=0)),"Pass","Fail")),IF(COUNTA(D72:AK72)=0,"","Fail"))</f>
        <v>Fail</v>
      </c>
      <c r="AO72" s="65">
        <f>IF(SEARCH("RetlMed",C72),Sheet3!D$2,IF(SEARCH("OffSml",C72),Sheet3!A$2,(IF(SEARCH("OffMed",C72),Sheet3!B$2,(IF(SEARCH("OffLrg",C72),Sheet3!C$2,Sheet3!F$2))))))</f>
        <v>24695</v>
      </c>
      <c r="AP72" s="38"/>
      <c r="AQ72" s="38"/>
      <c r="AR72" s="39"/>
    </row>
    <row r="73" spans="1:44" s="24" customFormat="1" ht="25.5" hidden="1" customHeight="1" x14ac:dyDescent="0.2">
      <c r="A73" s="8">
        <v>92</v>
      </c>
      <c r="B73" s="69" t="s">
        <v>540</v>
      </c>
      <c r="C73" s="18" t="s">
        <v>176</v>
      </c>
      <c r="D73" s="21">
        <f>INDEX(Sheet1!$C$5:$BD$193,MATCH($C73,Sheet1!$C$5:$C$193,0),54)</f>
        <v>151.518</v>
      </c>
      <c r="E73" s="45"/>
      <c r="F73" s="19">
        <f>(INDEX(Sheet1!$C$5:$BD$193,MATCH($C73,Sheet1!$C$5:$C$193,0),18))/$AO73</f>
        <v>5.2098805426199633</v>
      </c>
      <c r="G73" s="20"/>
      <c r="H73" s="19">
        <f>(INDEX(Sheet1!$C$5:$BD$193,MATCH($C73,Sheet1!$C$5:$C$193,0),30))/$AO73</f>
        <v>0.14644826888034015</v>
      </c>
      <c r="I73" s="20"/>
      <c r="J73" s="19">
        <f t="shared" si="45"/>
        <v>32.418181604074675</v>
      </c>
      <c r="K73" s="20"/>
      <c r="L73" s="19">
        <f>(((INDEX(Sheet1!$C$5:$BD$193,MATCH($C73,Sheet1!$C$5:$C$193,0),11))*3.4121416)+((INDEX(Sheet1!$C$5:$BD$193,MATCH($C73,Sheet1!$C$5:$C$193,0),23))*99.976))/$AO73</f>
        <v>4.3061944490787614</v>
      </c>
      <c r="M73" s="20"/>
      <c r="N73" s="19">
        <f>(((INDEX(Sheet1!$C$5:$BD$193,MATCH($C73,Sheet1!$C$5:$C$193,0),12))*3.4121416)+((INDEX(Sheet1!$C$5:$BD$193,MATCH($C73,Sheet1!$C$5:$C$193,0),24))*99.976))/$AO73</f>
        <v>9.8922399558777088E-2</v>
      </c>
      <c r="O73" s="20"/>
      <c r="P73" s="19">
        <f>(((INDEX(Sheet1!$C$5:$BD$193,MATCH($C73,Sheet1!$C$5:$C$193,0),17))*3.4121416)+((INDEX(Sheet1!$C$5:$BD$193,MATCH($C73,Sheet1!$C$5:$C$193,0),29))*99.976))/$AO73</f>
        <v>6.80761973464426</v>
      </c>
      <c r="Q73" s="20"/>
      <c r="R73" s="19">
        <f>(((INDEX(Sheet1!$C$5:$BD$193,MATCH($C73,Sheet1!$C$5:$C$193,0),31))+(INDEX(Sheet1!$C$5:$BD$193,MATCH($C73,Sheet1!$C$5:$C$193,0),32)))*99.976)/$AO73</f>
        <v>0</v>
      </c>
      <c r="S73" s="20"/>
      <c r="T73" s="21">
        <f>(((INDEX(Sheet1!$C$5:$BD$193,MATCH($C73,Sheet1!$C$5:$C$193,0),19))+(INDEX(Sheet1!$C$5:$BD$193,MATCH($C73,Sheet1!$C$5:$C$193,0),20)))*3.4121416)/$AO73</f>
        <v>10.7303044896149</v>
      </c>
      <c r="U73" s="20"/>
      <c r="V73" s="19">
        <f>(((INDEX(Sheet1!$C$5:$BD$193,MATCH($C73,Sheet1!$C$5:$C$193,0),13))*3.4121416)+((INDEX(Sheet1!$C$5:$BD$193,MATCH($C73,Sheet1!$C$5:$C$193,0),25))*99.976))/$AO73</f>
        <v>10.870327340290748</v>
      </c>
      <c r="W73" s="20"/>
      <c r="X73" s="19">
        <f>(((INDEX(Sheet1!$C$5:$BD$193,MATCH($C73,Sheet1!$C$5:C$193,0),15))*3.4121416)+((INDEX(Sheet1!$C$5:$BD$193,MATCH($C73,Sheet1!$C$5:C$193,0),27))*99.976))/$AO73</f>
        <v>0</v>
      </c>
      <c r="Y73" s="20"/>
      <c r="Z73" s="19">
        <f>(((INDEX(Sheet1!$C$5:$BD$193,MATCH($C73,Sheet1!$C$5:C$193,0),14))*3.4121416)+((INDEX(Sheet1!$C$5:$BD$193,MATCH($C73,Sheet1!$C$5:C$193,0),26))*99.976))/$AO73</f>
        <v>0</v>
      </c>
      <c r="AA73" s="20"/>
      <c r="AB73" s="19">
        <f>(((INDEX(Sheet1!$C$5:$BD$193,MATCH($C73,Sheet1!$C$5:C$193,0),16))*3.4121416)+((INDEX(Sheet1!$C$5:$BD$193,MATCH($C73,Sheet1!$C$5:C$193,0),28))*99.976))/$AO73</f>
        <v>10.335117680502126</v>
      </c>
      <c r="AC73" s="20"/>
      <c r="AD73" s="28">
        <v>0</v>
      </c>
      <c r="AE73" s="29"/>
      <c r="AF73" s="28">
        <v>0</v>
      </c>
      <c r="AG73" s="29"/>
      <c r="AH73" s="22">
        <f t="shared" si="53"/>
        <v>-5.3184110379993599E-2</v>
      </c>
      <c r="AI73" s="23" t="str">
        <f t="shared" si="52"/>
        <v/>
      </c>
      <c r="AJ73" s="22">
        <f t="shared" si="52"/>
        <v>-7.2354048149510075E-2</v>
      </c>
      <c r="AK73" s="23" t="str">
        <f t="shared" si="52"/>
        <v/>
      </c>
      <c r="AL73" s="21"/>
      <c r="AM73" s="21"/>
      <c r="AN73" s="42" t="str">
        <f t="shared" si="54"/>
        <v>Fail</v>
      </c>
      <c r="AO73" s="65">
        <f>IF(SEARCH("RetlMed",C73),Sheet3!D$2,IF(SEARCH("OffSml",C73),Sheet3!A$2,(IF(SEARCH("OffMed",C73),Sheet3!B$2,(IF(SEARCH("OffLrg",C73),Sheet3!C$2,Sheet3!F$2))))))</f>
        <v>24695</v>
      </c>
      <c r="AP73" s="38"/>
      <c r="AQ73" s="38"/>
      <c r="AR73" s="39"/>
    </row>
    <row r="74" spans="1:44" s="7" customFormat="1" ht="25.5" customHeight="1" x14ac:dyDescent="0.2">
      <c r="A74" s="6">
        <v>4</v>
      </c>
      <c r="B74" s="69" t="s">
        <v>540</v>
      </c>
      <c r="C74" s="17" t="s">
        <v>122</v>
      </c>
      <c r="D74" s="21">
        <f>INDEX(Sheet1!$C$5:$BD$193,MATCH($C74,Sheet1!$C$5:$C$193,0),54)</f>
        <v>195.69900000000001</v>
      </c>
      <c r="E74" s="45"/>
      <c r="F74" s="19">
        <f>(INDEX(Sheet1!$C$5:$BD$193,MATCH($C74,Sheet1!$C$5:$C$193,0),18))/$AO74</f>
        <v>6.3781902985074623</v>
      </c>
      <c r="G74" s="20"/>
      <c r="H74" s="19">
        <f>(INDEX(Sheet1!$C$5:$BD$193,MATCH($C74,Sheet1!$C$5:$C$193,0),30))/$AO74</f>
        <v>3.9200932835820899E-2</v>
      </c>
      <c r="I74" s="20"/>
      <c r="J74" s="19">
        <f t="shared" si="45"/>
        <v>25.682449427160108</v>
      </c>
      <c r="K74" s="20"/>
      <c r="L74" s="19">
        <f>(((INDEX(Sheet1!$C$5:$BD$193,MATCH($C74,Sheet1!$C$5:$C$193,0),11))*3.4121416)+((INDEX(Sheet1!$C$5:$BD$193,MATCH($C74,Sheet1!$C$5:$C$193,0),23))*99.976))/$AO74</f>
        <v>1.8541599045321984</v>
      </c>
      <c r="M74" s="20"/>
      <c r="N74" s="19">
        <f>(((INDEX(Sheet1!$C$5:$BD$193,MATCH($C74,Sheet1!$C$5:$C$193,0),12))*3.4121416)+((INDEX(Sheet1!$C$5:$BD$193,MATCH($C74,Sheet1!$C$5:$C$193,0),24))*99.976))/$AO74</f>
        <v>14.334432325343284</v>
      </c>
      <c r="O74" s="20"/>
      <c r="P74" s="19">
        <f>(((INDEX(Sheet1!$C$5:$BD$193,MATCH($C74,Sheet1!$C$5:$C$193,0),17))*3.4121416)+((INDEX(Sheet1!$C$5:$BD$193,MATCH($C74,Sheet1!$C$5:$C$193,0),29))*99.976))/$AO74</f>
        <v>4.993904771225373</v>
      </c>
      <c r="Q74" s="20"/>
      <c r="R74" s="19">
        <f>(((INDEX(Sheet1!$C$5:$BD$193,MATCH($C74,Sheet1!$C$5:$C$193,0),31))+(INDEX(Sheet1!$C$5:$BD$193,MATCH($C74,Sheet1!$C$5:$C$193,0),32)))*99.976)/$AO74</f>
        <v>0</v>
      </c>
      <c r="S74" s="20"/>
      <c r="T74" s="21">
        <f>(((INDEX(Sheet1!$C$5:$BD$193,MATCH($C74,Sheet1!$C$5:$C$193,0),19))+(INDEX(Sheet1!$C$5:$BD$193,MATCH($C74,Sheet1!$C$5:$C$193,0),20)))*3.4121416)/$AO74</f>
        <v>14.622618239955223</v>
      </c>
      <c r="U74" s="20"/>
      <c r="V74" s="19">
        <f>(((INDEX(Sheet1!$C$5:$BD$193,MATCH($C74,Sheet1!$C$5:$C$193,0),13))*3.4121416)+((INDEX(Sheet1!$C$5:$BD$193,MATCH($C74,Sheet1!$C$5:$C$193,0),25))*99.976))/$AO74</f>
        <v>2.3445359672208954</v>
      </c>
      <c r="W74" s="20"/>
      <c r="X74" s="19">
        <f>(((INDEX(Sheet1!$C$5:$BD$193,MATCH($C74,Sheet1!$C$5:C$193,0),15))*3.4121416)+((INDEX(Sheet1!$C$5:$BD$193,MATCH($C74,Sheet1!$C$5:C$193,0),27))*99.976))/$AO74</f>
        <v>9.0091360330895529E-2</v>
      </c>
      <c r="Y74" s="20"/>
      <c r="Z74" s="19">
        <f>(((INDEX(Sheet1!$C$5:$BD$193,MATCH($C74,Sheet1!$C$5:C$193,0),14))*3.4121416)+((INDEX(Sheet1!$C$5:$BD$193,MATCH($C74,Sheet1!$C$5:C$193,0),26))*99.976))/$AO74</f>
        <v>0</v>
      </c>
      <c r="AA74" s="20"/>
      <c r="AB74" s="19">
        <f>(((INDEX(Sheet1!$C$5:$BD$193,MATCH($C74,Sheet1!$C$5:C$193,0),16))*3.4121416)+((INDEX(Sheet1!$C$5:$BD$193,MATCH($C74,Sheet1!$C$5:C$193,0),28))*99.976))/$AO74</f>
        <v>2.0653250985074627</v>
      </c>
      <c r="AC74" s="20"/>
      <c r="AD74" s="28">
        <v>0</v>
      </c>
      <c r="AE74" s="29"/>
      <c r="AF74" s="28">
        <v>0</v>
      </c>
      <c r="AG74" s="29"/>
      <c r="AH74" s="77"/>
      <c r="AI74" s="43"/>
      <c r="AJ74" s="77"/>
      <c r="AK74" s="43"/>
      <c r="AL74" s="73" t="str">
        <f t="shared" si="22"/>
        <v>No</v>
      </c>
      <c r="AM74" s="73" t="str">
        <f t="shared" si="23"/>
        <v>Yes</v>
      </c>
      <c r="AN74" s="42"/>
      <c r="AO74" s="65">
        <f>IF(SEARCH("OffMed",C74),Sheet3!B$2,(IF(SEARCH("OffLrg",C74),Sheet3!C$2,Sheet3!F$2)))</f>
        <v>53600</v>
      </c>
      <c r="AP74" s="38"/>
      <c r="AQ74" s="38"/>
      <c r="AR74" s="33"/>
    </row>
    <row r="75" spans="1:44" s="24" customFormat="1" ht="25.5" hidden="1" customHeight="1" x14ac:dyDescent="0.2">
      <c r="A75" s="8">
        <v>24</v>
      </c>
      <c r="B75" s="69" t="s">
        <v>540</v>
      </c>
      <c r="C75" s="18" t="s">
        <v>153</v>
      </c>
      <c r="D75" s="21">
        <f>INDEX(Sheet1!$C$5:$BD$193,MATCH($C75,Sheet1!$C$5:$C$193,0),54)</f>
        <v>201.197</v>
      </c>
      <c r="E75" s="45"/>
      <c r="F75" s="19">
        <f>(INDEX(Sheet1!$C$5:$BD$193,MATCH($C75,Sheet1!$C$5:$C$193,0),18))/$AO75</f>
        <v>6.5817723880597017</v>
      </c>
      <c r="G75" s="20"/>
      <c r="H75" s="19">
        <f>(INDEX(Sheet1!$C$5:$BD$193,MATCH($C75,Sheet1!$C$5:$C$193,0),30))/$AO75</f>
        <v>3.8912873134328362E-2</v>
      </c>
      <c r="I75" s="20"/>
      <c r="J75" s="19">
        <f t="shared" si="45"/>
        <v>26.348332491754647</v>
      </c>
      <c r="K75" s="20"/>
      <c r="L75" s="19">
        <f>(((INDEX(Sheet1!$C$5:$BD$193,MATCH($C75,Sheet1!$C$5:$C$193,0),11))*3.4121416)+((INDEX(Sheet1!$C$5:$BD$193,MATCH($C75,Sheet1!$C$5:$C$193,0),23))*99.976))/$AO75</f>
        <v>1.8253519469549453</v>
      </c>
      <c r="M75" s="20"/>
      <c r="N75" s="19">
        <f>(((INDEX(Sheet1!$C$5:$BD$193,MATCH($C75,Sheet1!$C$5:$C$193,0),12))*3.4121416)+((INDEX(Sheet1!$C$5:$BD$193,MATCH($C75,Sheet1!$C$5:$C$193,0),24))*99.976))/$AO75</f>
        <v>14.492116555626867</v>
      </c>
      <c r="O75" s="20"/>
      <c r="P75" s="19">
        <f>(((INDEX(Sheet1!$C$5:$BD$193,MATCH($C75,Sheet1!$C$5:$C$193,0),17))*3.4121416)+((INDEX(Sheet1!$C$5:$BD$193,MATCH($C75,Sheet1!$C$5:$C$193,0),29))*99.976))/$AO75</f>
        <v>4.993904771225373</v>
      </c>
      <c r="Q75" s="20"/>
      <c r="R75" s="19">
        <f>(((INDEX(Sheet1!$C$5:$BD$193,MATCH($C75,Sheet1!$C$5:$C$193,0),31))+(INDEX(Sheet1!$C$5:$BD$193,MATCH($C75,Sheet1!$C$5:$C$193,0),32)))*99.976)/$AO75</f>
        <v>0</v>
      </c>
      <c r="S75" s="20"/>
      <c r="T75" s="21">
        <f>(((INDEX(Sheet1!$C$5:$BD$193,MATCH($C75,Sheet1!$C$5:$C$193,0),19))+(INDEX(Sheet1!$C$5:$BD$193,MATCH($C75,Sheet1!$C$5:$C$193,0),20)))*3.4121416)/$AO75</f>
        <v>14.622618239955223</v>
      </c>
      <c r="U75" s="20"/>
      <c r="V75" s="19">
        <f>(((INDEX(Sheet1!$C$5:$BD$193,MATCH($C75,Sheet1!$C$5:$C$193,0),13))*3.4121416)+((INDEX(Sheet1!$C$5:$BD$193,MATCH($C75,Sheet1!$C$5:$C$193,0),25))*99.976))/$AO75</f>
        <v>2.8819737329641795</v>
      </c>
      <c r="W75" s="20"/>
      <c r="X75" s="19">
        <f>(((INDEX(Sheet1!$C$5:$BD$193,MATCH($C75,Sheet1!$C$5:C$193,0),15))*3.4121416)+((INDEX(Sheet1!$C$5:$BD$193,MATCH($C75,Sheet1!$C$5:C$193,0),27))*99.976))/$AO75</f>
        <v>8.9660386475820905E-2</v>
      </c>
      <c r="Y75" s="20"/>
      <c r="Z75" s="19">
        <f>(((INDEX(Sheet1!$C$5:$BD$193,MATCH($C75,Sheet1!$C$5:C$193,0),14))*3.4121416)+((INDEX(Sheet1!$C$5:$BD$193,MATCH($C75,Sheet1!$C$5:C$193,0),26))*99.976))/$AO75</f>
        <v>0</v>
      </c>
      <c r="AA75" s="20"/>
      <c r="AB75" s="19">
        <f>(((INDEX(Sheet1!$C$5:$BD$193,MATCH($C75,Sheet1!$C$5:C$193,0),16))*3.4121416)+((INDEX(Sheet1!$C$5:$BD$193,MATCH($C75,Sheet1!$C$5:C$193,0),28))*99.976))/$AO75</f>
        <v>2.0653250985074627</v>
      </c>
      <c r="AC75" s="20"/>
      <c r="AD75" s="28">
        <v>0</v>
      </c>
      <c r="AE75" s="29"/>
      <c r="AF75" s="28">
        <v>0</v>
      </c>
      <c r="AG75" s="29"/>
      <c r="AH75" s="22">
        <f>IF(D75=0,"",(D75-D$74)/D$74)</f>
        <v>2.809416501872769E-2</v>
      </c>
      <c r="AI75" s="23" t="str">
        <f t="shared" ref="AI75:AK79" si="55">IF(E75=0,"",(E75-E$74)/E$74)</f>
        <v/>
      </c>
      <c r="AJ75" s="22">
        <f t="shared" si="55"/>
        <v>3.1918472172252188E-2</v>
      </c>
      <c r="AK75" s="23" t="str">
        <f t="shared" si="55"/>
        <v/>
      </c>
      <c r="AL75" s="21" t="str">
        <f t="shared" si="22"/>
        <v>Yes</v>
      </c>
      <c r="AM75" s="21" t="str">
        <f t="shared" si="23"/>
        <v>Yes</v>
      </c>
      <c r="AN75" s="42" t="str">
        <f>IF((AL75=AM75),(IF(AND(AI75&gt;(-0.5%*D$74),AI75&lt;(0.5%*D$74),AE75&lt;=150,AG75&lt;=150,(COUNTBLANK(D75:AK75)=0)),"Pass","Fail")),IF(COUNTA(D75:AK75)=0,"","Fail"))</f>
        <v>Fail</v>
      </c>
      <c r="AO75" s="65">
        <f>IF(SEARCH("OffMed",C75),Sheet3!B$2,(IF(SEARCH("OffLrg",C75),Sheet3!C$2,Sheet3!F$2)))</f>
        <v>53600</v>
      </c>
      <c r="AP75" s="35"/>
      <c r="AQ75" s="35"/>
      <c r="AR75" s="39"/>
    </row>
    <row r="76" spans="1:44" s="24" customFormat="1" ht="25.5" hidden="1" customHeight="1" x14ac:dyDescent="0.2">
      <c r="A76" s="8">
        <v>33</v>
      </c>
      <c r="B76" s="69" t="s">
        <v>540</v>
      </c>
      <c r="C76" s="18" t="s">
        <v>154</v>
      </c>
      <c r="D76" s="21">
        <f>INDEX(Sheet1!$C$5:$BD$193,MATCH($C76,Sheet1!$C$5:$C$193,0),54)</f>
        <v>195.49299999999999</v>
      </c>
      <c r="E76" s="45"/>
      <c r="F76" s="19">
        <f>(INDEX(Sheet1!$C$5:$BD$193,MATCH($C76,Sheet1!$C$5:$C$193,0),18))/$AO76</f>
        <v>6.4164925373134327</v>
      </c>
      <c r="G76" s="20"/>
      <c r="H76" s="19">
        <f>(INDEX(Sheet1!$C$5:$BD$193,MATCH($C76,Sheet1!$C$5:$C$193,0),30))/$AO76</f>
        <v>4.0079664179104475E-2</v>
      </c>
      <c r="I76" s="20"/>
      <c r="J76" s="19">
        <f t="shared" si="45"/>
        <v>25.900958402294602</v>
      </c>
      <c r="K76" s="20"/>
      <c r="L76" s="19">
        <f>(((INDEX(Sheet1!$C$5:$BD$193,MATCH($C76,Sheet1!$C$5:$C$193,0),11))*3.4121416)+((INDEX(Sheet1!$C$5:$BD$193,MATCH($C76,Sheet1!$C$5:$C$193,0),23))*99.976))/$AO76</f>
        <v>1.942008683536391</v>
      </c>
      <c r="M76" s="20"/>
      <c r="N76" s="19">
        <f>(((INDEX(Sheet1!$C$5:$BD$193,MATCH($C76,Sheet1!$C$5:$C$193,0),12))*3.4121416)+((INDEX(Sheet1!$C$5:$BD$193,MATCH($C76,Sheet1!$C$5:$C$193,0),24))*99.976))/$AO76</f>
        <v>14.767570598597016</v>
      </c>
      <c r="O76" s="20"/>
      <c r="P76" s="19">
        <f>(((INDEX(Sheet1!$C$5:$BD$193,MATCH($C76,Sheet1!$C$5:$C$193,0),17))*3.4121416)+((INDEX(Sheet1!$C$5:$BD$193,MATCH($C76,Sheet1!$C$5:$C$193,0),29))*99.976))/$AO76</f>
        <v>4.993904771225373</v>
      </c>
      <c r="Q76" s="20"/>
      <c r="R76" s="19">
        <f>(((INDEX(Sheet1!$C$5:$BD$193,MATCH($C76,Sheet1!$C$5:$C$193,0),31))+(INDEX(Sheet1!$C$5:$BD$193,MATCH($C76,Sheet1!$C$5:$C$193,0),32)))*99.976)/$AO76</f>
        <v>0</v>
      </c>
      <c r="S76" s="20"/>
      <c r="T76" s="21">
        <f>(((INDEX(Sheet1!$C$5:$BD$193,MATCH($C76,Sheet1!$C$5:$C$193,0),19))+(INDEX(Sheet1!$C$5:$BD$193,MATCH($C76,Sheet1!$C$5:$C$193,0),20)))*3.4121416)/$AO76</f>
        <v>14.622618239955223</v>
      </c>
      <c r="U76" s="20"/>
      <c r="V76" s="19">
        <f>(((INDEX(Sheet1!$C$5:$BD$193,MATCH($C76,Sheet1!$C$5:$C$193,0),13))*3.4121416)+((INDEX(Sheet1!$C$5:$BD$193,MATCH($C76,Sheet1!$C$5:$C$193,0),25))*99.976))/$AO76</f>
        <v>2.0312873632820896</v>
      </c>
      <c r="W76" s="20"/>
      <c r="X76" s="19">
        <f>(((INDEX(Sheet1!$C$5:$BD$193,MATCH($C76,Sheet1!$C$5:C$193,0),15))*3.4121416)+((INDEX(Sheet1!$C$5:$BD$193,MATCH($C76,Sheet1!$C$5:C$193,0),27))*99.976))/$AO76</f>
        <v>0.10086188714626866</v>
      </c>
      <c r="Y76" s="20"/>
      <c r="Z76" s="19">
        <f>(((INDEX(Sheet1!$C$5:$BD$193,MATCH($C76,Sheet1!$C$5:C$193,0),14))*3.4121416)+((INDEX(Sheet1!$C$5:$BD$193,MATCH($C76,Sheet1!$C$5:C$193,0),26))*99.976))/$AO76</f>
        <v>0</v>
      </c>
      <c r="AA76" s="20"/>
      <c r="AB76" s="19">
        <f>(((INDEX(Sheet1!$C$5:$BD$193,MATCH($C76,Sheet1!$C$5:C$193,0),16))*3.4121416)+((INDEX(Sheet1!$C$5:$BD$193,MATCH($C76,Sheet1!$C$5:C$193,0),28))*99.976))/$AO76</f>
        <v>2.0653250985074627</v>
      </c>
      <c r="AC76" s="20"/>
      <c r="AD76" s="28">
        <v>0</v>
      </c>
      <c r="AE76" s="29"/>
      <c r="AF76" s="28">
        <v>0</v>
      </c>
      <c r="AG76" s="29"/>
      <c r="AH76" s="22">
        <f t="shared" ref="AH76:AH79" si="56">IF(D76=0,"",(D76-D$74)/D$74)</f>
        <v>-1.0526369577770825E-3</v>
      </c>
      <c r="AI76" s="23" t="str">
        <f t="shared" si="55"/>
        <v/>
      </c>
      <c r="AJ76" s="22">
        <f t="shared" si="55"/>
        <v>6.0051890917919709E-3</v>
      </c>
      <c r="AK76" s="23" t="str">
        <f t="shared" si="55"/>
        <v/>
      </c>
      <c r="AL76" s="21" t="str">
        <f t="shared" si="22"/>
        <v>No</v>
      </c>
      <c r="AM76" s="21" t="str">
        <f t="shared" si="23"/>
        <v>Yes</v>
      </c>
      <c r="AN76" s="42" t="str">
        <f t="shared" ref="AN76:AN79" si="57">IF((AL76=AM76),(IF(AND(AI76&gt;(-0.5%*D$74),AI76&lt;(0.5%*D$74),AE76&lt;=150,AG76&lt;=150,(COUNTBLANK(D76:AK76)=0)),"Pass","Fail")),IF(COUNTA(D76:AK76)=0,"","Fail"))</f>
        <v>Fail</v>
      </c>
      <c r="AO76" s="65">
        <f>IF(SEARCH("OffMed",C76),Sheet3!B$2,(IF(SEARCH("OffLrg",C76),Sheet3!C$2,Sheet3!F$2)))</f>
        <v>53600</v>
      </c>
      <c r="AP76" s="35"/>
      <c r="AQ76" s="35"/>
      <c r="AR76" s="39"/>
    </row>
    <row r="77" spans="1:44" s="24" customFormat="1" ht="25.5" hidden="1" customHeight="1" x14ac:dyDescent="0.2">
      <c r="A77" s="8">
        <v>30</v>
      </c>
      <c r="B77" s="69" t="s">
        <v>540</v>
      </c>
      <c r="C77" s="18" t="s">
        <v>155</v>
      </c>
      <c r="D77" s="21">
        <f>INDEX(Sheet1!$C$5:$BD$193,MATCH($C77,Sheet1!$C$5:$C$193,0),54)</f>
        <v>196.005</v>
      </c>
      <c r="E77" s="45"/>
      <c r="F77" s="19">
        <f>(INDEX(Sheet1!$C$5:$BD$193,MATCH($C77,Sheet1!$C$5:$C$193,0),18))/$AO77</f>
        <v>6.3946828358208956</v>
      </c>
      <c r="G77" s="20"/>
      <c r="H77" s="19">
        <f>(INDEX(Sheet1!$C$5:$BD$193,MATCH($C77,Sheet1!$C$5:$C$193,0),30))/$AO77</f>
        <v>3.9200559701492541E-2</v>
      </c>
      <c r="I77" s="20"/>
      <c r="J77" s="19">
        <f t="shared" si="45"/>
        <v>25.738676387756929</v>
      </c>
      <c r="K77" s="20"/>
      <c r="L77" s="19">
        <f>(((INDEX(Sheet1!$C$5:$BD$193,MATCH($C77,Sheet1!$C$5:$C$193,0),11))*3.4121416)+((INDEX(Sheet1!$C$5:$BD$193,MATCH($C77,Sheet1!$C$5:$C$193,0),23))*99.976))/$AO77</f>
        <v>1.8541132656594668</v>
      </c>
      <c r="M77" s="20"/>
      <c r="N77" s="19">
        <f>(((INDEX(Sheet1!$C$5:$BD$193,MATCH($C77,Sheet1!$C$5:$C$193,0),12))*3.4121416)+((INDEX(Sheet1!$C$5:$BD$193,MATCH($C77,Sheet1!$C$5:$C$193,0),24))*99.976))/$AO77</f>
        <v>14.390770857358209</v>
      </c>
      <c r="O77" s="20"/>
      <c r="P77" s="19">
        <f>(((INDEX(Sheet1!$C$5:$BD$193,MATCH($C77,Sheet1!$C$5:$C$193,0),17))*3.4121416)+((INDEX(Sheet1!$C$5:$BD$193,MATCH($C77,Sheet1!$C$5:$C$193,0),29))*99.976))/$AO77</f>
        <v>4.993904771225373</v>
      </c>
      <c r="Q77" s="20"/>
      <c r="R77" s="19">
        <f>(((INDEX(Sheet1!$C$5:$BD$193,MATCH($C77,Sheet1!$C$5:$C$193,0),31))+(INDEX(Sheet1!$C$5:$BD$193,MATCH($C77,Sheet1!$C$5:$C$193,0),32)))*99.976)/$AO77</f>
        <v>0</v>
      </c>
      <c r="S77" s="20"/>
      <c r="T77" s="21">
        <f>(((INDEX(Sheet1!$C$5:$BD$193,MATCH($C77,Sheet1!$C$5:$C$193,0),19))+(INDEX(Sheet1!$C$5:$BD$193,MATCH($C77,Sheet1!$C$5:$C$193,0),20)))*3.4121416)/$AO77</f>
        <v>14.622618239955223</v>
      </c>
      <c r="U77" s="20"/>
      <c r="V77" s="19">
        <f>(((INDEX(Sheet1!$C$5:$BD$193,MATCH($C77,Sheet1!$C$5:$C$193,0),13))*3.4121416)+((INDEX(Sheet1!$C$5:$BD$193,MATCH($C77,Sheet1!$C$5:$C$193,0),25))*99.976))/$AO77</f>
        <v>2.3444914056701491</v>
      </c>
      <c r="W77" s="20"/>
      <c r="X77" s="19">
        <f>(((INDEX(Sheet1!$C$5:$BD$193,MATCH($C77,Sheet1!$C$5:C$193,0),15))*3.4121416)+((INDEX(Sheet1!$C$5:$BD$193,MATCH($C77,Sheet1!$C$5:C$193,0),27))*99.976))/$AO77</f>
        <v>9.007098933626867E-2</v>
      </c>
      <c r="Y77" s="20"/>
      <c r="Z77" s="19">
        <f>(((INDEX(Sheet1!$C$5:$BD$193,MATCH($C77,Sheet1!$C$5:C$193,0),14))*3.4121416)+((INDEX(Sheet1!$C$5:$BD$193,MATCH($C77,Sheet1!$C$5:C$193,0),26))*99.976))/$AO77</f>
        <v>0</v>
      </c>
      <c r="AA77" s="20"/>
      <c r="AB77" s="19">
        <f>(((INDEX(Sheet1!$C$5:$BD$193,MATCH($C77,Sheet1!$C$5:C$193,0),16))*3.4121416)+((INDEX(Sheet1!$C$5:$BD$193,MATCH($C77,Sheet1!$C$5:C$193,0),28))*99.976))/$AO77</f>
        <v>2.0653250985074627</v>
      </c>
      <c r="AC77" s="20"/>
      <c r="AD77" s="28">
        <v>0</v>
      </c>
      <c r="AE77" s="29"/>
      <c r="AF77" s="28">
        <v>0</v>
      </c>
      <c r="AG77" s="29"/>
      <c r="AH77" s="22">
        <f t="shared" si="56"/>
        <v>1.5636257722317598E-3</v>
      </c>
      <c r="AI77" s="23" t="str">
        <f t="shared" si="55"/>
        <v/>
      </c>
      <c r="AJ77" s="22">
        <f t="shared" si="55"/>
        <v>2.5857706561832456E-3</v>
      </c>
      <c r="AK77" s="23" t="str">
        <f t="shared" si="55"/>
        <v/>
      </c>
      <c r="AL77" s="21" t="str">
        <f t="shared" si="22"/>
        <v>Yes</v>
      </c>
      <c r="AM77" s="21" t="str">
        <f t="shared" si="23"/>
        <v>Yes</v>
      </c>
      <c r="AN77" s="42" t="str">
        <f t="shared" si="57"/>
        <v>Fail</v>
      </c>
      <c r="AO77" s="65">
        <f>IF(SEARCH("OffMed",C77),Sheet3!B$2,(IF(SEARCH("OffLrg",C77),Sheet3!C$2,Sheet3!F$2)))</f>
        <v>53600</v>
      </c>
      <c r="AP77" s="35"/>
      <c r="AQ77" s="35"/>
      <c r="AR77" s="39"/>
    </row>
    <row r="78" spans="1:44" s="24" customFormat="1" ht="25.5" customHeight="1" x14ac:dyDescent="0.2">
      <c r="A78" s="8">
        <v>27</v>
      </c>
      <c r="B78" s="69" t="s">
        <v>540</v>
      </c>
      <c r="C78" s="18" t="s">
        <v>245</v>
      </c>
      <c r="D78" s="21">
        <f>INDEX(Sheet1!$C$5:$BD$193,MATCH($C78,Sheet1!$C$5:$C$193,0),54)</f>
        <v>221.596</v>
      </c>
      <c r="E78" s="45"/>
      <c r="F78" s="19">
        <f>(INDEX(Sheet1!$C$5:$BD$193,MATCH($C78,Sheet1!$C$5:$C$193,0),18))/$AO78</f>
        <v>7.5815111940298507</v>
      </c>
      <c r="G78" s="20"/>
      <c r="H78" s="19">
        <f>(INDEX(Sheet1!$C$5:$BD$193,MATCH($C78,Sheet1!$C$5:$C$193,0),30))/$AO78</f>
        <v>3.2232649253731344E-2</v>
      </c>
      <c r="I78" s="20"/>
      <c r="J78" s="19">
        <f t="shared" si="45"/>
        <v>29.091681056784328</v>
      </c>
      <c r="K78" s="20"/>
      <c r="L78" s="19">
        <f>(((INDEX(Sheet1!$C$5:$BD$193,MATCH($C78,Sheet1!$C$5:$C$193,0),11))*3.4121416)+((INDEX(Sheet1!$C$5:$BD$193,MATCH($C78,Sheet1!$C$5:$C$193,0),23))*99.976))/$AO78</f>
        <v>1.1573688499991177</v>
      </c>
      <c r="M78" s="20"/>
      <c r="N78" s="19">
        <f>(((INDEX(Sheet1!$C$5:$BD$193,MATCH($C78,Sheet1!$C$5:$C$193,0),12))*3.4121416)+((INDEX(Sheet1!$C$5:$BD$193,MATCH($C78,Sheet1!$C$5:$C$193,0),24))*99.976))/$AO78</f>
        <v>14.858476162119404</v>
      </c>
      <c r="O78" s="20"/>
      <c r="P78" s="19">
        <f>(((INDEX(Sheet1!$C$5:$BD$193,MATCH($C78,Sheet1!$C$5:$C$193,0),17))*3.4121416)+((INDEX(Sheet1!$C$5:$BD$193,MATCH($C78,Sheet1!$C$5:$C$193,0),29))*99.976))/$AO78</f>
        <v>4.993904771225373</v>
      </c>
      <c r="Q78" s="20"/>
      <c r="R78" s="19">
        <f>(((INDEX(Sheet1!$C$5:$BD$193,MATCH($C78,Sheet1!$C$5:$C$193,0),31))+(INDEX(Sheet1!$C$5:$BD$193,MATCH($C78,Sheet1!$C$5:$C$193,0),32)))*99.976)/$AO78</f>
        <v>0</v>
      </c>
      <c r="S78" s="20"/>
      <c r="T78" s="21">
        <f>(((INDEX(Sheet1!$C$5:$BD$193,MATCH($C78,Sheet1!$C$5:$C$193,0),19))+(INDEX(Sheet1!$C$5:$BD$193,MATCH($C78,Sheet1!$C$5:$C$193,0),20)))*3.4121416)/$AO78</f>
        <v>14.622618239955223</v>
      </c>
      <c r="U78" s="20"/>
      <c r="V78" s="19">
        <f>(((INDEX(Sheet1!$C$5:$BD$193,MATCH($C78,Sheet1!$C$5:$C$193,0),13))*3.4121416)+((INDEX(Sheet1!$C$5:$BD$193,MATCH($C78,Sheet1!$C$5:$C$193,0),25))*99.976))/$AO78</f>
        <v>5.968726889414925</v>
      </c>
      <c r="W78" s="20"/>
      <c r="X78" s="19">
        <f>(((INDEX(Sheet1!$C$5:$BD$193,MATCH($C78,Sheet1!$C$5:C$193,0),15))*3.4121416)+((INDEX(Sheet1!$C$5:$BD$193,MATCH($C78,Sheet1!$C$5:C$193,0),27))*99.976))/$AO78</f>
        <v>4.7879285518044774E-2</v>
      </c>
      <c r="Y78" s="20"/>
      <c r="Z78" s="19">
        <f>(((INDEX(Sheet1!$C$5:$BD$193,MATCH($C78,Sheet1!$C$5:C$193,0),14))*3.4121416)+((INDEX(Sheet1!$C$5:$BD$193,MATCH($C78,Sheet1!$C$5:C$193,0),26))*99.976))/$AO78</f>
        <v>0</v>
      </c>
      <c r="AA78" s="20"/>
      <c r="AB78" s="19">
        <f>(((INDEX(Sheet1!$C$5:$BD$193,MATCH($C78,Sheet1!$C$5:C$193,0),16))*3.4121416)+((INDEX(Sheet1!$C$5:$BD$193,MATCH($C78,Sheet1!$C$5:C$193,0),28))*99.976))/$AO78</f>
        <v>2.0653250985074627</v>
      </c>
      <c r="AC78" s="20"/>
      <c r="AD78" s="28">
        <v>0</v>
      </c>
      <c r="AE78" s="29"/>
      <c r="AF78" s="28">
        <v>0</v>
      </c>
      <c r="AG78" s="29"/>
      <c r="AH78" s="22">
        <f t="shared" si="56"/>
        <v>0.13233077327937287</v>
      </c>
      <c r="AI78" s="23" t="str">
        <f t="shared" si="55"/>
        <v/>
      </c>
      <c r="AJ78" s="22">
        <f t="shared" si="55"/>
        <v>0.18866180518382672</v>
      </c>
      <c r="AK78" s="23" t="str">
        <f t="shared" si="55"/>
        <v/>
      </c>
      <c r="AL78" s="21" t="str">
        <f t="shared" si="22"/>
        <v>Yes</v>
      </c>
      <c r="AM78" s="21" t="str">
        <f t="shared" si="23"/>
        <v>Yes</v>
      </c>
      <c r="AN78" s="42" t="str">
        <f t="shared" si="57"/>
        <v>Fail</v>
      </c>
      <c r="AO78" s="65">
        <f>IF(SEARCH("OffMed",C78),Sheet3!B$2,(IF(SEARCH("OffLrg",C78),Sheet3!C$2,Sheet3!F$2)))</f>
        <v>53600</v>
      </c>
      <c r="AP78" s="35"/>
      <c r="AQ78" s="35"/>
      <c r="AR78" s="39"/>
    </row>
    <row r="79" spans="1:44" s="24" customFormat="1" ht="25.5" customHeight="1" x14ac:dyDescent="0.2">
      <c r="A79" s="44">
        <v>30</v>
      </c>
      <c r="B79" s="69" t="s">
        <v>540</v>
      </c>
      <c r="C79" s="18" t="s">
        <v>233</v>
      </c>
      <c r="D79" s="21">
        <f>INDEX(Sheet1!$C$5:$BD$193,MATCH($C79,Sheet1!$C$5:$C$193,0),54)</f>
        <v>191.46100000000001</v>
      </c>
      <c r="E79" s="45"/>
      <c r="F79" s="19">
        <f>(INDEX(Sheet1!$C$5:$BD$193,MATCH($C79,Sheet1!$C$5:$C$193,0),18))/$AO79</f>
        <v>6.2428917910447765</v>
      </c>
      <c r="G79" s="20"/>
      <c r="H79" s="19">
        <f>(INDEX(Sheet1!$C$5:$BD$193,MATCH($C79,Sheet1!$C$5:$C$193,0),30))/$AO79</f>
        <v>4.05035447761194E-2</v>
      </c>
      <c r="I79" s="20"/>
      <c r="J79" s="19">
        <f t="shared" ref="J79:J81" si="58">SUM(L79,N79,P79,V79,X79,Z79,AB79)</f>
        <v>25.351069166738434</v>
      </c>
      <c r="K79" s="20"/>
      <c r="L79" s="19">
        <f>(((INDEX(Sheet1!$C$5:$BD$193,MATCH($C79,Sheet1!$C$5:$C$193,0),11))*3.4121416)+((INDEX(Sheet1!$C$5:$BD$193,MATCH($C79,Sheet1!$C$5:$C$193,0),23))*99.976))/$AO79</f>
        <v>1.9844317715245527</v>
      </c>
      <c r="M79" s="20"/>
      <c r="N79" s="19">
        <f>(((INDEX(Sheet1!$C$5:$BD$193,MATCH($C79,Sheet1!$C$5:$C$193,0),12))*3.4121416)+((INDEX(Sheet1!$C$5:$BD$193,MATCH($C79,Sheet1!$C$5:$C$193,0),24))*99.976))/$AO79</f>
        <v>14.140016645373134</v>
      </c>
      <c r="O79" s="20"/>
      <c r="P79" s="19">
        <f>(((INDEX(Sheet1!$C$5:$BD$193,MATCH($C79,Sheet1!$C$5:$C$193,0),17))*3.4121416)+((INDEX(Sheet1!$C$5:$BD$193,MATCH($C79,Sheet1!$C$5:$C$193,0),29))*99.976))/$AO79</f>
        <v>4.993904771225373</v>
      </c>
      <c r="Q79" s="20"/>
      <c r="R79" s="19">
        <f>(((INDEX(Sheet1!$C$5:$BD$193,MATCH($C79,Sheet1!$C$5:$C$193,0),31))+(INDEX(Sheet1!$C$5:$BD$193,MATCH($C79,Sheet1!$C$5:$C$193,0),32)))*99.976)/$AO79</f>
        <v>0</v>
      </c>
      <c r="S79" s="20"/>
      <c r="T79" s="21">
        <f>(((INDEX(Sheet1!$C$5:$BD$193,MATCH($C79,Sheet1!$C$5:$C$193,0),19))+(INDEX(Sheet1!$C$5:$BD$193,MATCH($C79,Sheet1!$C$5:$C$193,0),20)))*3.4121416)/$AO79</f>
        <v>14.622618239955223</v>
      </c>
      <c r="U79" s="20"/>
      <c r="V79" s="19">
        <f>(((INDEX(Sheet1!$C$5:$BD$193,MATCH($C79,Sheet1!$C$5:$C$193,0),13))*3.4121416)+((INDEX(Sheet1!$C$5:$BD$193,MATCH($C79,Sheet1!$C$5:$C$193,0),25))*99.976))/$AO79</f>
        <v>2.0659307860194032</v>
      </c>
      <c r="W79" s="20"/>
      <c r="X79" s="19">
        <f>(((INDEX(Sheet1!$C$5:$BD$193,MATCH($C79,Sheet1!$C$5:C$193,0),15))*3.4121416)+((INDEX(Sheet1!$C$5:$BD$193,MATCH($C79,Sheet1!$C$5:C$193,0),27))*99.976))/$AO79</f>
        <v>0.10147874632731342</v>
      </c>
      <c r="Y79" s="20"/>
      <c r="Z79" s="19">
        <f>(((INDEX(Sheet1!$C$5:$BD$193,MATCH($C79,Sheet1!$C$5:C$193,0),14))*3.4121416)+((INDEX(Sheet1!$C$5:$BD$193,MATCH($C79,Sheet1!$C$5:C$193,0),26))*99.976))/$AO79</f>
        <v>0</v>
      </c>
      <c r="AA79" s="20"/>
      <c r="AB79" s="19">
        <f>(((INDEX(Sheet1!$C$5:$BD$193,MATCH($C79,Sheet1!$C$5:C$193,0),16))*3.4121416)+((INDEX(Sheet1!$C$5:$BD$193,MATCH($C79,Sheet1!$C$5:C$193,0),28))*99.976))/$AO79</f>
        <v>2.0653064462686568</v>
      </c>
      <c r="AC79" s="20"/>
      <c r="AD79" s="28">
        <v>0</v>
      </c>
      <c r="AE79" s="29"/>
      <c r="AF79" s="28">
        <v>0</v>
      </c>
      <c r="AG79" s="29"/>
      <c r="AH79" s="22">
        <f t="shared" si="56"/>
        <v>-2.1655705956596605E-2</v>
      </c>
      <c r="AI79" s="23" t="str">
        <f t="shared" si="55"/>
        <v/>
      </c>
      <c r="AJ79" s="22">
        <f t="shared" si="55"/>
        <v>-2.1212679636470947E-2</v>
      </c>
      <c r="AK79" s="23" t="str">
        <f t="shared" si="55"/>
        <v/>
      </c>
      <c r="AL79" s="21" t="str">
        <f t="shared" si="22"/>
        <v>No</v>
      </c>
      <c r="AM79" s="21" t="str">
        <f t="shared" si="23"/>
        <v>Yes</v>
      </c>
      <c r="AN79" s="42" t="str">
        <f t="shared" si="57"/>
        <v>Fail</v>
      </c>
      <c r="AO79" s="65">
        <f>IF(SEARCH("OffMed",C79),Sheet3!B$2,(IF(SEARCH("OffLrg",C79),Sheet3!C$2,Sheet3!F$2)))</f>
        <v>53600</v>
      </c>
      <c r="AP79" s="35"/>
      <c r="AQ79" s="35"/>
      <c r="AR79" s="39"/>
    </row>
    <row r="80" spans="1:44" s="7" customFormat="1" ht="25.5" customHeight="1" x14ac:dyDescent="0.2">
      <c r="A80" s="6">
        <v>27</v>
      </c>
      <c r="B80" s="69" t="s">
        <v>540</v>
      </c>
      <c r="C80" s="17" t="s">
        <v>262</v>
      </c>
      <c r="D80" s="73">
        <f>INDEX(Sheet1!$C$5:$BD$193,MATCH($C80,Sheet1!$C$5:$C$193,0),54)</f>
        <v>554.59900000000005</v>
      </c>
      <c r="E80" s="45"/>
      <c r="F80" s="74">
        <f>(INDEX(Sheet1!$C$5:$BD$193,MATCH($C80,Sheet1!$C$5:$C$193,0),18))/$AO80</f>
        <v>17.216268656716419</v>
      </c>
      <c r="G80" s="45"/>
      <c r="H80" s="74">
        <f>(INDEX(Sheet1!$C$5:$BD$193,MATCH($C80,Sheet1!$C$5:$C$193,0),30))/$AO80</f>
        <v>0.7054701492537313</v>
      </c>
      <c r="I80" s="45"/>
      <c r="J80" s="74">
        <f t="shared" ref="J80" si="59">SUM(L80,N80,P80,V80,X80,Z80,AB80)</f>
        <v>129.27437636165726</v>
      </c>
      <c r="K80" s="45"/>
      <c r="L80" s="74">
        <f>(((INDEX(Sheet1!$C$5:$BD$193,MATCH($C80,Sheet1!$C$5:$C$193,0),11))*3.4121416)+((INDEX(Sheet1!$C$5:$BD$193,MATCH($C80,Sheet1!$C$5:$C$193,0),23))*99.976))/$AO80</f>
        <v>68.858584619582643</v>
      </c>
      <c r="M80" s="45"/>
      <c r="N80" s="74">
        <f>(((INDEX(Sheet1!$C$5:$BD$193,MATCH($C80,Sheet1!$C$5:$C$193,0),12))*3.4121416)+((INDEX(Sheet1!$C$5:$BD$193,MATCH($C80,Sheet1!$C$5:$C$193,0),24))*99.976))/$AO80</f>
        <v>34.85865502741791</v>
      </c>
      <c r="O80" s="45"/>
      <c r="P80" s="74">
        <f>(((INDEX(Sheet1!$C$5:$BD$193,MATCH($C80,Sheet1!$C$5:$C$193,0),17))*3.4121416)+((INDEX(Sheet1!$C$5:$BD$193,MATCH($C80,Sheet1!$C$5:$C$193,0),29))*99.976))/$AO80</f>
        <v>7.3510643891791041</v>
      </c>
      <c r="Q80" s="45"/>
      <c r="R80" s="74">
        <f>(((INDEX(Sheet1!$C$5:$BD$193,MATCH($C80,Sheet1!$C$5:$C$193,0),31))+(INDEX(Sheet1!$C$5:$BD$193,MATCH($C80,Sheet1!$C$5:$C$193,0),32)))*99.976)/$AO80</f>
        <v>5.3868971328358217</v>
      </c>
      <c r="S80" s="45"/>
      <c r="T80" s="73">
        <f>(((INDEX(Sheet1!$C$5:$BD$193,MATCH($C80,Sheet1!$C$5:$C$193,0),19))+(INDEX(Sheet1!$C$5:$BD$193,MATCH($C80,Sheet1!$C$5:$C$193,0),20)))*3.4121416)/$AO80</f>
        <v>16.471566103519404</v>
      </c>
      <c r="U80" s="45"/>
      <c r="V80" s="74">
        <f>(((INDEX(Sheet1!$C$5:$BD$193,MATCH($C80,Sheet1!$C$5:$C$193,0),13))*3.4121416)+((INDEX(Sheet1!$C$5:$BD$193,MATCH($C80,Sheet1!$C$5:$C$193,0),25))*99.976))/$AO80</f>
        <v>15.550708023283581</v>
      </c>
      <c r="W80" s="45"/>
      <c r="X80" s="74">
        <f>(((INDEX(Sheet1!$C$5:$BD$193,MATCH($C80,Sheet1!$C$5:C$193,0),15))*3.4121416)+((INDEX(Sheet1!$C$5:$BD$193,MATCH($C80,Sheet1!$C$5:C$193,0),27))*99.976))/$AO80</f>
        <v>0.97150546562686557</v>
      </c>
      <c r="Y80" s="45"/>
      <c r="Z80" s="74">
        <f>(((INDEX(Sheet1!$C$5:$BD$193,MATCH($C80,Sheet1!$C$5:C$193,0),14))*3.4121416)+((INDEX(Sheet1!$C$5:$BD$193,MATCH($C80,Sheet1!$C$5:C$193,0),26))*99.976))/$AO80</f>
        <v>0</v>
      </c>
      <c r="AA80" s="45"/>
      <c r="AB80" s="74">
        <f>(((INDEX(Sheet1!$C$5:$BD$193,MATCH($C80,Sheet1!$C$5:C$193,0),16))*3.4121416)+((INDEX(Sheet1!$C$5:$BD$193,MATCH($C80,Sheet1!$C$5:C$193,0),28))*99.976))/$AO80</f>
        <v>1.6838588365671641</v>
      </c>
      <c r="AC80" s="45"/>
      <c r="AD80" s="75">
        <v>0</v>
      </c>
      <c r="AE80" s="76"/>
      <c r="AF80" s="75">
        <v>0</v>
      </c>
      <c r="AG80" s="76"/>
      <c r="AH80" s="22"/>
      <c r="AI80" s="23"/>
      <c r="AJ80" s="22"/>
      <c r="AK80" s="23"/>
      <c r="AL80" s="21" t="str">
        <f t="shared" si="22"/>
        <v>No</v>
      </c>
      <c r="AM80" s="21" t="str">
        <f t="shared" si="23"/>
        <v>Yes</v>
      </c>
      <c r="AN80" s="42"/>
      <c r="AO80" s="65">
        <f>IF(SEARCH("OffMed",C80),Sheet3!B$2,(IF(SEARCH("OffLrg",C80),Sheet3!C$2,Sheet3!F$2)))</f>
        <v>53600</v>
      </c>
      <c r="AP80" s="38"/>
      <c r="AQ80" s="38"/>
      <c r="AR80" s="33"/>
    </row>
    <row r="81" spans="1:44" s="24" customFormat="1" ht="25.5" customHeight="1" x14ac:dyDescent="0.2">
      <c r="A81" s="44">
        <v>27</v>
      </c>
      <c r="B81" s="69" t="s">
        <v>540</v>
      </c>
      <c r="C81" s="18" t="s">
        <v>265</v>
      </c>
      <c r="D81" s="21">
        <f>INDEX(Sheet1!$C$5:$BD$193,MATCH($C81,Sheet1!$C$5:$C$193,0),54)</f>
        <v>415.73899999999998</v>
      </c>
      <c r="E81" s="45"/>
      <c r="F81" s="19">
        <f>(INDEX(Sheet1!$C$5:$BD$193,MATCH($C81,Sheet1!$C$5:$C$193,0),18))/$AO81</f>
        <v>13.393731343283582</v>
      </c>
      <c r="G81" s="20"/>
      <c r="H81" s="19">
        <f>(INDEX(Sheet1!$C$5:$BD$193,MATCH($C81,Sheet1!$C$5:$C$193,0),30))/$AO81</f>
        <v>0.26042910447761192</v>
      </c>
      <c r="I81" s="20"/>
      <c r="J81" s="19">
        <f t="shared" si="58"/>
        <v>71.737918256747477</v>
      </c>
      <c r="K81" s="20"/>
      <c r="L81" s="19">
        <f>(((INDEX(Sheet1!$C$5:$BD$193,MATCH($C81,Sheet1!$C$5:$C$193,0),11))*3.4121416)+((INDEX(Sheet1!$C$5:$BD$193,MATCH($C81,Sheet1!$C$5:$C$193,0),23))*99.976))/$AO81</f>
        <v>24.357208316206741</v>
      </c>
      <c r="M81" s="20"/>
      <c r="N81" s="19">
        <f>(((INDEX(Sheet1!$C$5:$BD$193,MATCH($C81,Sheet1!$C$5:$C$193,0),12))*3.4121416)+((INDEX(Sheet1!$C$5:$BD$193,MATCH($C81,Sheet1!$C$5:$C$193,0),24))*99.976))/$AO81</f>
        <v>25.001576342985075</v>
      </c>
      <c r="O81" s="20"/>
      <c r="P81" s="19">
        <f>(((INDEX(Sheet1!$C$5:$BD$193,MATCH($C81,Sheet1!$C$5:$C$193,0),17))*3.4121416)+((INDEX(Sheet1!$C$5:$BD$193,MATCH($C81,Sheet1!$C$5:$C$193,0),29))*99.976))/$AO81</f>
        <v>7.3510643891791041</v>
      </c>
      <c r="Q81" s="20"/>
      <c r="R81" s="19">
        <f>(((INDEX(Sheet1!$C$5:$BD$193,MATCH($C81,Sheet1!$C$5:$C$193,0),31))+(INDEX(Sheet1!$C$5:$BD$193,MATCH($C81,Sheet1!$C$5:$C$193,0),32)))*99.976)/$AO81</f>
        <v>5.3868971328358217</v>
      </c>
      <c r="S81" s="20"/>
      <c r="T81" s="21">
        <f>(((INDEX(Sheet1!$C$5:$BD$193,MATCH($C81,Sheet1!$C$5:$C$193,0),19))+(INDEX(Sheet1!$C$5:$BD$193,MATCH($C81,Sheet1!$C$5:$C$193,0),20)))*3.4121416)/$AO81</f>
        <v>16.471566103519404</v>
      </c>
      <c r="U81" s="20"/>
      <c r="V81" s="19">
        <f>(((INDEX(Sheet1!$C$5:$BD$193,MATCH($C81,Sheet1!$C$5:$C$193,0),13))*3.4121416)+((INDEX(Sheet1!$C$5:$BD$193,MATCH($C81,Sheet1!$C$5:$C$193,0),25))*99.976))/$AO81</f>
        <v>12.912218603597015</v>
      </c>
      <c r="W81" s="20"/>
      <c r="X81" s="19">
        <f>(((INDEX(Sheet1!$C$5:$BD$193,MATCH($C81,Sheet1!$C$5:C$193,0),15))*3.4121416)+((INDEX(Sheet1!$C$5:$BD$193,MATCH($C81,Sheet1!$C$5:C$193,0),27))*99.976))/$AO81</f>
        <v>0.43199176821238805</v>
      </c>
      <c r="Y81" s="20"/>
      <c r="Z81" s="19">
        <f>(((INDEX(Sheet1!$C$5:$BD$193,MATCH($C81,Sheet1!$C$5:C$193,0),14))*3.4121416)+((INDEX(Sheet1!$C$5:$BD$193,MATCH($C81,Sheet1!$C$5:C$193,0),26))*99.976))/$AO81</f>
        <v>0</v>
      </c>
      <c r="AA81" s="20"/>
      <c r="AB81" s="19">
        <f>(((INDEX(Sheet1!$C$5:$BD$193,MATCH($C81,Sheet1!$C$5:C$193,0),16))*3.4121416)+((INDEX(Sheet1!$C$5:$BD$193,MATCH($C81,Sheet1!$C$5:C$193,0),28))*99.976))/$AO81</f>
        <v>1.6838588365671641</v>
      </c>
      <c r="AC81" s="20"/>
      <c r="AD81" s="28">
        <v>0</v>
      </c>
      <c r="AE81" s="29"/>
      <c r="AF81" s="28">
        <v>0</v>
      </c>
      <c r="AG81" s="29"/>
      <c r="AH81" s="22">
        <f>IF(D81=0,"",(D81-D$80)/D$80)</f>
        <v>-0.2503791027390963</v>
      </c>
      <c r="AI81" s="23" t="str">
        <f t="shared" ref="AI81:AK81" si="60">IF(E81=0,"",(E81-E$80)/E$80)</f>
        <v/>
      </c>
      <c r="AJ81" s="22">
        <f t="shared" si="60"/>
        <v>-0.22203053342465048</v>
      </c>
      <c r="AK81" s="23" t="str">
        <f t="shared" si="60"/>
        <v/>
      </c>
      <c r="AL81" s="21" t="str">
        <f t="shared" ref="AL81" si="61">IF(AND(AH81&gt;0,AI81&gt;0), "Yes", "No")</f>
        <v>No</v>
      </c>
      <c r="AM81" s="21" t="str">
        <f t="shared" ref="AM81" si="62">IF(AND(AH81&lt;0,AI81&lt;0), "No", "Yes")</f>
        <v>Yes</v>
      </c>
      <c r="AN81" s="42" t="str">
        <f>IF((AL81=AM81),(IF(AND(AI81&gt;(-0.5%*D$80),AI81&lt;(0.5%*D$80),AE81&lt;=150,AG81&lt;=150,(COUNTBLANK(D81:AK81)=0)),"Pass","Fail")),IF(COUNTA(D81:AK81)=0,"","Fail"))</f>
        <v>Fail</v>
      </c>
      <c r="AO81" s="65">
        <f>IF(SEARCH("OffMed",C81),Sheet3!B$2,(IF(SEARCH("OffLrg",C81),Sheet3!C$2,Sheet3!F$2)))</f>
        <v>53600</v>
      </c>
      <c r="AP81" s="35"/>
      <c r="AQ81" s="35"/>
      <c r="AR81" s="39"/>
    </row>
    <row r="82" spans="1:44" s="7" customFormat="1" ht="25.5" customHeight="1" x14ac:dyDescent="0.2">
      <c r="A82" s="6">
        <v>5</v>
      </c>
      <c r="B82" s="69" t="s">
        <v>540</v>
      </c>
      <c r="C82" s="17" t="s">
        <v>127</v>
      </c>
      <c r="D82" s="21">
        <f>INDEX(Sheet1!$C$5:$BD$193,MATCH($C82,Sheet1!$C$5:$C$193,0),54)</f>
        <v>125.58799999999999</v>
      </c>
      <c r="E82" s="45"/>
      <c r="F82" s="19">
        <f>(INDEX(Sheet1!$C$5:$BD$193,MATCH($C82,Sheet1!$C$5:$C$193,0),18))/$AO82</f>
        <v>3.0827611940298509</v>
      </c>
      <c r="G82" s="20"/>
      <c r="H82" s="19">
        <f>(INDEX(Sheet1!$C$5:$BD$193,MATCH($C82,Sheet1!$C$5:$C$193,0),30))/$AO82</f>
        <v>0.16307350746268656</v>
      </c>
      <c r="I82" s="20"/>
      <c r="J82" s="19">
        <f t="shared" si="45"/>
        <v>26.822282482414334</v>
      </c>
      <c r="K82" s="20"/>
      <c r="L82" s="19">
        <f>(((INDEX(Sheet1!$C$5:$BD$193,MATCH($C82,Sheet1!$C$5:$C$193,0),11))*3.4121416)+((INDEX(Sheet1!$C$5:$BD$193,MATCH($C82,Sheet1!$C$5:$C$193,0),23))*99.976))/$AO82</f>
        <v>13.549061094282246</v>
      </c>
      <c r="M82" s="20"/>
      <c r="N82" s="19">
        <f>(((INDEX(Sheet1!$C$5:$BD$193,MATCH($C82,Sheet1!$C$5:$C$193,0),12))*3.4121416)+((INDEX(Sheet1!$C$5:$BD$193,MATCH($C82,Sheet1!$C$5:$C$193,0),24))*99.976))/$AO82</f>
        <v>3.1260755420164177</v>
      </c>
      <c r="O82" s="20"/>
      <c r="P82" s="19">
        <f>(((INDEX(Sheet1!$C$5:$BD$193,MATCH($C82,Sheet1!$C$5:$C$193,0),17))*3.4121416)+((INDEX(Sheet1!$C$5:$BD$193,MATCH($C82,Sheet1!$C$5:$C$193,0),29))*99.976))/$AO82</f>
        <v>4.9928798555582086</v>
      </c>
      <c r="Q82" s="20"/>
      <c r="R82" s="19">
        <f>(((INDEX(Sheet1!$C$5:$BD$193,MATCH($C82,Sheet1!$C$5:$C$193,0),31))+(INDEX(Sheet1!$C$5:$BD$193,MATCH($C82,Sheet1!$C$5:$C$193,0),32)))*99.976)/$AO82</f>
        <v>0</v>
      </c>
      <c r="S82" s="20"/>
      <c r="T82" s="21">
        <f>(((INDEX(Sheet1!$C$5:$BD$193,MATCH($C82,Sheet1!$C$5:$C$193,0),19))+(INDEX(Sheet1!$C$5:$BD$193,MATCH($C82,Sheet1!$C$5:$C$193,0),20)))*3.4121416)/$AO82</f>
        <v>14.622618239955223</v>
      </c>
      <c r="U82" s="20"/>
      <c r="V82" s="19">
        <f>(((INDEX(Sheet1!$C$5:$BD$193,MATCH($C82,Sheet1!$C$5:$C$193,0),13))*3.4121416)+((INDEX(Sheet1!$C$5:$BD$193,MATCH($C82,Sheet1!$C$5:$C$193,0),25))*99.976))/$AO82</f>
        <v>2.0532944034149256</v>
      </c>
      <c r="W82" s="20"/>
      <c r="X82" s="19">
        <f>(((INDEX(Sheet1!$C$5:$BD$193,MATCH($C82,Sheet1!$C$5:C$193,0),15))*3.4121416)+((INDEX(Sheet1!$C$5:$BD$193,MATCH($C82,Sheet1!$C$5:C$193,0),27))*99.976))/$AO82</f>
        <v>0.34415203938134331</v>
      </c>
      <c r="Y82" s="20"/>
      <c r="Z82" s="19">
        <f>(((INDEX(Sheet1!$C$5:$BD$193,MATCH($C82,Sheet1!$C$5:C$193,0),14))*3.4121416)+((INDEX(Sheet1!$C$5:$BD$193,MATCH($C82,Sheet1!$C$5:C$193,0),26))*99.976))/$AO82</f>
        <v>0</v>
      </c>
      <c r="AA82" s="20"/>
      <c r="AB82" s="19">
        <f>(((INDEX(Sheet1!$C$5:$BD$193,MATCH($C82,Sheet1!$C$5:C$193,0),16))*3.4121416)+((INDEX(Sheet1!$C$5:$BD$193,MATCH($C82,Sheet1!$C$5:C$193,0),28))*99.976))/$AO82</f>
        <v>2.7568195477611939</v>
      </c>
      <c r="AC82" s="20"/>
      <c r="AD82" s="28">
        <v>0</v>
      </c>
      <c r="AE82" s="29"/>
      <c r="AF82" s="28">
        <v>0</v>
      </c>
      <c r="AG82" s="29"/>
      <c r="AH82" s="22"/>
      <c r="AI82" s="23"/>
      <c r="AJ82" s="22"/>
      <c r="AK82" s="23"/>
      <c r="AL82" s="21" t="str">
        <f t="shared" ref="AL82:AL133" si="63">IF(AND(AH82&gt;0,AI82&gt;0), "Yes", "No")</f>
        <v>No</v>
      </c>
      <c r="AM82" s="21" t="str">
        <f t="shared" ref="AM82:AM133" si="64">IF(AND(AH82&lt;0,AI82&lt;0), "No", "Yes")</f>
        <v>Yes</v>
      </c>
      <c r="AN82" s="42"/>
      <c r="AO82" s="65">
        <f>IF(SEARCH("OffMed",C82),Sheet3!B$2,(IF(SEARCH("OffLrg",C82),Sheet3!C$2,Sheet3!F$2)))</f>
        <v>53600</v>
      </c>
      <c r="AP82" s="38"/>
      <c r="AQ82" s="38"/>
      <c r="AR82" s="33"/>
    </row>
    <row r="83" spans="1:44" s="24" customFormat="1" ht="25.5" customHeight="1" x14ac:dyDescent="0.2">
      <c r="A83" s="8">
        <v>25</v>
      </c>
      <c r="B83" s="69" t="s">
        <v>540</v>
      </c>
      <c r="C83" s="18" t="s">
        <v>156</v>
      </c>
      <c r="D83" s="21">
        <f>INDEX(Sheet1!$C$5:$BD$193,MATCH($C83,Sheet1!$C$5:$C$193,0),54)</f>
        <v>129.703</v>
      </c>
      <c r="E83" s="45"/>
      <c r="F83" s="19">
        <f>(INDEX(Sheet1!$C$5:$BD$193,MATCH($C83,Sheet1!$C$5:$C$193,0),18))/$AO83</f>
        <v>3.2399813432835822</v>
      </c>
      <c r="G83" s="20"/>
      <c r="H83" s="19">
        <f>(INDEX(Sheet1!$C$5:$BD$193,MATCH($C83,Sheet1!$C$5:$C$193,0),30))/$AO83</f>
        <v>0.16106977611940299</v>
      </c>
      <c r="I83" s="20"/>
      <c r="J83" s="19">
        <f t="shared" si="45"/>
        <v>27.158399303649805</v>
      </c>
      <c r="K83" s="20"/>
      <c r="L83" s="19">
        <f>(((INDEX(Sheet1!$C$5:$BD$193,MATCH($C83,Sheet1!$C$5:$C$193,0),11))*3.4121416)+((INDEX(Sheet1!$C$5:$BD$193,MATCH($C83,Sheet1!$C$5:$C$193,0),23))*99.976))/$AO83</f>
        <v>13.348699496302645</v>
      </c>
      <c r="M83" s="20"/>
      <c r="N83" s="19">
        <f>(((INDEX(Sheet1!$C$5:$BD$193,MATCH($C83,Sheet1!$C$5:$C$193,0),12))*3.4121416)+((INDEX(Sheet1!$C$5:$BD$193,MATCH($C83,Sheet1!$C$5:$C$193,0),24))*99.976))/$AO83</f>
        <v>3.1935162661029848</v>
      </c>
      <c r="O83" s="20"/>
      <c r="P83" s="19">
        <f>(((INDEX(Sheet1!$C$5:$BD$193,MATCH($C83,Sheet1!$C$5:$C$193,0),17))*3.4121416)+((INDEX(Sheet1!$C$5:$BD$193,MATCH($C83,Sheet1!$C$5:$C$193,0),29))*99.976))/$AO83</f>
        <v>4.9928798555582086</v>
      </c>
      <c r="Q83" s="20"/>
      <c r="R83" s="19">
        <f>(((INDEX(Sheet1!$C$5:$BD$193,MATCH($C83,Sheet1!$C$5:$C$193,0),31))+(INDEX(Sheet1!$C$5:$BD$193,MATCH($C83,Sheet1!$C$5:$C$193,0),32)))*99.976)/$AO83</f>
        <v>0</v>
      </c>
      <c r="S83" s="20"/>
      <c r="T83" s="21">
        <f>(((INDEX(Sheet1!$C$5:$BD$193,MATCH($C83,Sheet1!$C$5:$C$193,0),19))+(INDEX(Sheet1!$C$5:$BD$193,MATCH($C83,Sheet1!$C$5:$C$193,0),20)))*3.4121416)/$AO83</f>
        <v>14.622618239955223</v>
      </c>
      <c r="U83" s="20"/>
      <c r="V83" s="19">
        <f>(((INDEX(Sheet1!$C$5:$BD$193,MATCH($C83,Sheet1!$C$5:$C$193,0),13))*3.4121416)+((INDEX(Sheet1!$C$5:$BD$193,MATCH($C83,Sheet1!$C$5:$C$193,0),25))*99.976))/$AO83</f>
        <v>2.5239025749104482</v>
      </c>
      <c r="W83" s="20"/>
      <c r="X83" s="19">
        <f>(((INDEX(Sheet1!$C$5:$BD$193,MATCH($C83,Sheet1!$C$5:C$193,0),15))*3.4121416)+((INDEX(Sheet1!$C$5:$BD$193,MATCH($C83,Sheet1!$C$5:C$193,0),27))*99.976))/$AO83</f>
        <v>0.34258156301432829</v>
      </c>
      <c r="Y83" s="20"/>
      <c r="Z83" s="19">
        <f>(((INDEX(Sheet1!$C$5:$BD$193,MATCH($C83,Sheet1!$C$5:C$193,0),14))*3.4121416)+((INDEX(Sheet1!$C$5:$BD$193,MATCH($C83,Sheet1!$C$5:C$193,0),26))*99.976))/$AO83</f>
        <v>0</v>
      </c>
      <c r="AA83" s="20"/>
      <c r="AB83" s="19">
        <f>(((INDEX(Sheet1!$C$5:$BD$193,MATCH($C83,Sheet1!$C$5:C$193,0),16))*3.4121416)+((INDEX(Sheet1!$C$5:$BD$193,MATCH($C83,Sheet1!$C$5:C$193,0),28))*99.976))/$AO83</f>
        <v>2.7568195477611939</v>
      </c>
      <c r="AC83" s="20"/>
      <c r="AD83" s="28">
        <v>0</v>
      </c>
      <c r="AE83" s="29"/>
      <c r="AF83" s="28">
        <v>0</v>
      </c>
      <c r="AG83" s="29"/>
      <c r="AH83" s="22">
        <f>IF(D83=0,"",(D83-D$82)/D$82)</f>
        <v>3.2765869350574968E-2</v>
      </c>
      <c r="AI83" s="23" t="str">
        <f t="shared" ref="AI83:AK87" si="65">IF(E83=0,"",(E83-E$82)/E$82)</f>
        <v/>
      </c>
      <c r="AJ83" s="22">
        <f t="shared" si="65"/>
        <v>5.0999782129802204E-2</v>
      </c>
      <c r="AK83" s="23" t="str">
        <f t="shared" si="65"/>
        <v/>
      </c>
      <c r="AL83" s="21" t="str">
        <f t="shared" si="63"/>
        <v>Yes</v>
      </c>
      <c r="AM83" s="21" t="str">
        <f t="shared" si="64"/>
        <v>Yes</v>
      </c>
      <c r="AN83" s="42" t="str">
        <f>IF((AL83=AM83),(IF(AND(AI83&gt;(-0.5%*D$82),AI83&lt;(0.5%*D$82),AE83&lt;=150,AG83&lt;=150,(COUNTBLANK(D83:AK83)=0)),"Pass","Fail")),IF(COUNTA(D83:AK83)=0,"","Fail"))</f>
        <v>Fail</v>
      </c>
      <c r="AO83" s="65">
        <f>IF(SEARCH("OffMed",C83),Sheet3!B$2,(IF(SEARCH("OffLrg",C83),Sheet3!C$2,Sheet3!F$2)))</f>
        <v>53600</v>
      </c>
      <c r="AP83" s="35"/>
      <c r="AQ83" s="35"/>
      <c r="AR83" s="39"/>
    </row>
    <row r="84" spans="1:44" s="24" customFormat="1" ht="25.5" customHeight="1" x14ac:dyDescent="0.2">
      <c r="A84" s="8">
        <v>34</v>
      </c>
      <c r="B84" s="69" t="s">
        <v>540</v>
      </c>
      <c r="C84" s="18" t="s">
        <v>157</v>
      </c>
      <c r="D84" s="21">
        <f>INDEX(Sheet1!$C$5:$BD$193,MATCH($C84,Sheet1!$C$5:$C$193,0),54)</f>
        <v>126.581</v>
      </c>
      <c r="E84" s="45"/>
      <c r="F84" s="19">
        <f>(INDEX(Sheet1!$C$5:$BD$193,MATCH($C84,Sheet1!$C$5:$C$193,0),18))/$AO84</f>
        <v>3.1533768656716417</v>
      </c>
      <c r="G84" s="20"/>
      <c r="H84" s="19">
        <f>(INDEX(Sheet1!$C$5:$BD$193,MATCH($C84,Sheet1!$C$5:$C$193,0),30))/$AO84</f>
        <v>0.16665970149253731</v>
      </c>
      <c r="I84" s="20"/>
      <c r="J84" s="19">
        <f t="shared" si="45"/>
        <v>27.421734358685502</v>
      </c>
      <c r="K84" s="20"/>
      <c r="L84" s="19">
        <f>(((INDEX(Sheet1!$C$5:$BD$193,MATCH($C84,Sheet1!$C$5:$C$193,0),11))*3.4121416)+((INDEX(Sheet1!$C$5:$BD$193,MATCH($C84,Sheet1!$C$5:$C$193,0),23))*99.976))/$AO84</f>
        <v>13.907654605801918</v>
      </c>
      <c r="M84" s="20"/>
      <c r="N84" s="19">
        <f>(((INDEX(Sheet1!$C$5:$BD$193,MATCH($C84,Sheet1!$C$5:$C$193,0),12))*3.4121416)+((INDEX(Sheet1!$C$5:$BD$193,MATCH($C84,Sheet1!$C$5:$C$193,0),24))*99.976))/$AO84</f>
        <v>3.057953662797015</v>
      </c>
      <c r="O84" s="20"/>
      <c r="P84" s="19">
        <f>(((INDEX(Sheet1!$C$5:$BD$193,MATCH($C84,Sheet1!$C$5:$C$193,0),17))*3.4121416)+((INDEX(Sheet1!$C$5:$BD$193,MATCH($C84,Sheet1!$C$5:$C$193,0),29))*99.976))/$AO84</f>
        <v>4.9928798555582086</v>
      </c>
      <c r="Q84" s="20"/>
      <c r="R84" s="19">
        <f>(((INDEX(Sheet1!$C$5:$BD$193,MATCH($C84,Sheet1!$C$5:$C$193,0),31))+(INDEX(Sheet1!$C$5:$BD$193,MATCH($C84,Sheet1!$C$5:$C$193,0),32)))*99.976)/$AO84</f>
        <v>0</v>
      </c>
      <c r="S84" s="20"/>
      <c r="T84" s="21">
        <f>(((INDEX(Sheet1!$C$5:$BD$193,MATCH($C84,Sheet1!$C$5:$C$193,0),19))+(INDEX(Sheet1!$C$5:$BD$193,MATCH($C84,Sheet1!$C$5:$C$193,0),20)))*3.4121416)/$AO84</f>
        <v>14.622618239955223</v>
      </c>
      <c r="U84" s="20"/>
      <c r="V84" s="19">
        <f>(((INDEX(Sheet1!$C$5:$BD$193,MATCH($C84,Sheet1!$C$5:$C$193,0),13))*3.4121416)+((INDEX(Sheet1!$C$5:$BD$193,MATCH($C84,Sheet1!$C$5:$C$193,0),25))*99.976))/$AO84</f>
        <v>2.3626215908880597</v>
      </c>
      <c r="W84" s="20"/>
      <c r="X84" s="19">
        <f>(((INDEX(Sheet1!$C$5:$BD$193,MATCH($C84,Sheet1!$C$5:C$193,0),15))*3.4121416)+((INDEX(Sheet1!$C$5:$BD$193,MATCH($C84,Sheet1!$C$5:C$193,0),27))*99.976))/$AO84</f>
        <v>0.34380509587910446</v>
      </c>
      <c r="Y84" s="20"/>
      <c r="Z84" s="19">
        <f>(((INDEX(Sheet1!$C$5:$BD$193,MATCH($C84,Sheet1!$C$5:C$193,0),14))*3.4121416)+((INDEX(Sheet1!$C$5:$BD$193,MATCH($C84,Sheet1!$C$5:C$193,0),26))*99.976))/$AO84</f>
        <v>0</v>
      </c>
      <c r="AA84" s="20"/>
      <c r="AB84" s="19">
        <f>(((INDEX(Sheet1!$C$5:$BD$193,MATCH($C84,Sheet1!$C$5:C$193,0),16))*3.4121416)+((INDEX(Sheet1!$C$5:$BD$193,MATCH($C84,Sheet1!$C$5:C$193,0),28))*99.976))/$AO84</f>
        <v>2.7568195477611939</v>
      </c>
      <c r="AC84" s="20"/>
      <c r="AD84" s="28">
        <v>0</v>
      </c>
      <c r="AE84" s="29"/>
      <c r="AF84" s="28">
        <v>0</v>
      </c>
      <c r="AG84" s="29"/>
      <c r="AH84" s="22">
        <f t="shared" ref="AH84:AH87" si="66">IF(D84=0,"",(D84-D$82)/D$82)</f>
        <v>7.9068063827754977E-3</v>
      </c>
      <c r="AI84" s="23" t="str">
        <f t="shared" si="65"/>
        <v/>
      </c>
      <c r="AJ84" s="22">
        <f t="shared" si="65"/>
        <v>2.2906630516352264E-2</v>
      </c>
      <c r="AK84" s="23" t="str">
        <f t="shared" si="65"/>
        <v/>
      </c>
      <c r="AL84" s="21" t="str">
        <f t="shared" ref="AL84:AL87" si="67">IF(AND(AH84&gt;0,AI84&gt;0), "Yes", "No")</f>
        <v>Yes</v>
      </c>
      <c r="AM84" s="21" t="str">
        <f t="shared" ref="AM84:AM87" si="68">IF(AND(AH84&lt;0,AI84&lt;0), "No", "Yes")</f>
        <v>Yes</v>
      </c>
      <c r="AN84" s="42" t="str">
        <f t="shared" ref="AN84:AN87" si="69">IF((AL84=AM84),(IF(AND(AI84&gt;(-0.5%*D$82),AI84&lt;(0.5%*D$82),AE84&lt;=150,AG84&lt;=150,(COUNTBLANK(D84:AK84)=0)),"Pass","Fail")),IF(COUNTA(D84:AK84)=0,"","Fail"))</f>
        <v>Fail</v>
      </c>
      <c r="AO84" s="65">
        <f>IF(SEARCH("OffMed",C84),Sheet3!B$2,(IF(SEARCH("OffLrg",C84),Sheet3!C$2,Sheet3!F$2)))</f>
        <v>53600</v>
      </c>
      <c r="AP84" s="35"/>
      <c r="AQ84" s="35"/>
      <c r="AR84" s="39"/>
    </row>
    <row r="85" spans="1:44" s="24" customFormat="1" ht="25.5" customHeight="1" x14ac:dyDescent="0.2">
      <c r="A85" s="8">
        <v>31</v>
      </c>
      <c r="B85" s="69" t="s">
        <v>540</v>
      </c>
      <c r="C85" s="18" t="s">
        <v>158</v>
      </c>
      <c r="D85" s="21">
        <f>INDEX(Sheet1!$C$5:$BD$193,MATCH($C85,Sheet1!$C$5:$C$193,0),54)</f>
        <v>125.18</v>
      </c>
      <c r="E85" s="45"/>
      <c r="F85" s="19">
        <f>(INDEX(Sheet1!$C$5:$BD$193,MATCH($C85,Sheet1!$C$5:$C$193,0),18))/$AO85</f>
        <v>3.042462686567164</v>
      </c>
      <c r="G85" s="20"/>
      <c r="H85" s="19">
        <f>(INDEX(Sheet1!$C$5:$BD$193,MATCH($C85,Sheet1!$C$5:$C$193,0),30))/$AO85</f>
        <v>0.16276007462686568</v>
      </c>
      <c r="I85" s="20"/>
      <c r="J85" s="19">
        <f t="shared" si="45"/>
        <v>26.653429661030476</v>
      </c>
      <c r="K85" s="20"/>
      <c r="L85" s="19">
        <f>(((INDEX(Sheet1!$C$5:$BD$193,MATCH($C85,Sheet1!$C$5:$C$193,0),11))*3.4121416)+((INDEX(Sheet1!$C$5:$BD$193,MATCH($C85,Sheet1!$C$5:$C$193,0),23))*99.976))/$AO85</f>
        <v>13.517737950373014</v>
      </c>
      <c r="M85" s="20"/>
      <c r="N85" s="19">
        <f>(((INDEX(Sheet1!$C$5:$BD$193,MATCH($C85,Sheet1!$C$5:$C$193,0),12))*3.4121416)+((INDEX(Sheet1!$C$5:$BD$193,MATCH($C85,Sheet1!$C$5:$C$193,0),24))*99.976))/$AO85</f>
        <v>3.1259291254925374</v>
      </c>
      <c r="O85" s="20"/>
      <c r="P85" s="19">
        <f>(((INDEX(Sheet1!$C$5:$BD$193,MATCH($C85,Sheet1!$C$5:$C$193,0),17))*3.4121416)+((INDEX(Sheet1!$C$5:$BD$193,MATCH($C85,Sheet1!$C$5:$C$193,0),29))*99.976))/$AO85</f>
        <v>4.9928798555582086</v>
      </c>
      <c r="Q85" s="20"/>
      <c r="R85" s="19">
        <f>(((INDEX(Sheet1!$C$5:$BD$193,MATCH($C85,Sheet1!$C$5:$C$193,0),31))+(INDEX(Sheet1!$C$5:$BD$193,MATCH($C85,Sheet1!$C$5:$C$193,0),32)))*99.976)/$AO85</f>
        <v>0</v>
      </c>
      <c r="S85" s="20"/>
      <c r="T85" s="21">
        <f>(((INDEX(Sheet1!$C$5:$BD$193,MATCH($C85,Sheet1!$C$5:$C$193,0),19))+(INDEX(Sheet1!$C$5:$BD$193,MATCH($C85,Sheet1!$C$5:$C$193,0),20)))*3.4121416)/$AO85</f>
        <v>14.622618239955223</v>
      </c>
      <c r="U85" s="20"/>
      <c r="V85" s="19">
        <f>(((INDEX(Sheet1!$C$5:$BD$193,MATCH($C85,Sheet1!$C$5:$C$193,0),13))*3.4121416)+((INDEX(Sheet1!$C$5:$BD$193,MATCH($C85,Sheet1!$C$5:$C$193,0),25))*99.976))/$AO85</f>
        <v>1.9797678446835822</v>
      </c>
      <c r="W85" s="20"/>
      <c r="X85" s="19">
        <f>(((INDEX(Sheet1!$C$5:$BD$193,MATCH($C85,Sheet1!$C$5:C$193,0),15))*3.4121416)+((INDEX(Sheet1!$C$5:$BD$193,MATCH($C85,Sheet1!$C$5:C$193,0),27))*99.976))/$AO85</f>
        <v>0.28029533716194033</v>
      </c>
      <c r="Y85" s="20"/>
      <c r="Z85" s="19">
        <f>(((INDEX(Sheet1!$C$5:$BD$193,MATCH($C85,Sheet1!$C$5:C$193,0),14))*3.4121416)+((INDEX(Sheet1!$C$5:$BD$193,MATCH($C85,Sheet1!$C$5:C$193,0),26))*99.976))/$AO85</f>
        <v>0</v>
      </c>
      <c r="AA85" s="20"/>
      <c r="AB85" s="19">
        <f>(((INDEX(Sheet1!$C$5:$BD$193,MATCH($C85,Sheet1!$C$5:C$193,0),16))*3.4121416)+((INDEX(Sheet1!$C$5:$BD$193,MATCH($C85,Sheet1!$C$5:C$193,0),28))*99.976))/$AO85</f>
        <v>2.7568195477611939</v>
      </c>
      <c r="AC85" s="20"/>
      <c r="AD85" s="28">
        <v>0</v>
      </c>
      <c r="AE85" s="29"/>
      <c r="AF85" s="28">
        <v>0</v>
      </c>
      <c r="AG85" s="29"/>
      <c r="AH85" s="22">
        <f t="shared" si="66"/>
        <v>-3.2487180303849656E-3</v>
      </c>
      <c r="AI85" s="23" t="str">
        <f t="shared" si="65"/>
        <v/>
      </c>
      <c r="AJ85" s="22">
        <f t="shared" si="65"/>
        <v>-1.3072211866663555E-2</v>
      </c>
      <c r="AK85" s="23" t="str">
        <f t="shared" si="65"/>
        <v/>
      </c>
      <c r="AL85" s="21" t="str">
        <f t="shared" si="67"/>
        <v>No</v>
      </c>
      <c r="AM85" s="21" t="str">
        <f t="shared" si="68"/>
        <v>Yes</v>
      </c>
      <c r="AN85" s="42" t="str">
        <f t="shared" si="69"/>
        <v>Fail</v>
      </c>
      <c r="AO85" s="65">
        <f>IF(SEARCH("OffMed",C85),Sheet3!B$2,(IF(SEARCH("OffLrg",C85),Sheet3!C$2,Sheet3!F$2)))</f>
        <v>53600</v>
      </c>
      <c r="AP85" s="35"/>
      <c r="AQ85" s="35"/>
      <c r="AR85" s="39"/>
    </row>
    <row r="86" spans="1:44" s="24" customFormat="1" ht="25.5" customHeight="1" x14ac:dyDescent="0.2">
      <c r="A86" s="8">
        <v>28</v>
      </c>
      <c r="B86" s="69" t="s">
        <v>540</v>
      </c>
      <c r="C86" s="18" t="s">
        <v>246</v>
      </c>
      <c r="D86" s="21">
        <f>INDEX(Sheet1!$C$5:$BD$193,MATCH($C86,Sheet1!$C$5:$C$193,0),54)</f>
        <v>154.005</v>
      </c>
      <c r="E86" s="45"/>
      <c r="F86" s="19">
        <f>(INDEX(Sheet1!$C$5:$BD$193,MATCH($C86,Sheet1!$C$5:$C$193,0),18))/$AO86</f>
        <v>4.5662500000000001</v>
      </c>
      <c r="G86" s="20"/>
      <c r="H86" s="19">
        <f>(INDEX(Sheet1!$C$5:$BD$193,MATCH($C86,Sheet1!$C$5:$C$193,0),30))/$AO86</f>
        <v>0.13180354477611941</v>
      </c>
      <c r="I86" s="20"/>
      <c r="J86" s="19">
        <f t="shared" si="45"/>
        <v>28.757901081968736</v>
      </c>
      <c r="K86" s="20"/>
      <c r="L86" s="19">
        <f>(((INDEX(Sheet1!$C$5:$BD$193,MATCH($C86,Sheet1!$C$5:$C$193,0),11))*3.4121416)+((INDEX(Sheet1!$C$5:$BD$193,MATCH($C86,Sheet1!$C$5:$C$193,0),23))*99.976))/$AO86</f>
        <v>10.422279999552764</v>
      </c>
      <c r="M86" s="20"/>
      <c r="N86" s="19">
        <f>(((INDEX(Sheet1!$C$5:$BD$193,MATCH($C86,Sheet1!$C$5:$C$193,0),12))*3.4121416)+((INDEX(Sheet1!$C$5:$BD$193,MATCH($C86,Sheet1!$C$5:$C$193,0),24))*99.976))/$AO86</f>
        <v>3.3551091809805973</v>
      </c>
      <c r="O86" s="20"/>
      <c r="P86" s="19">
        <f>(((INDEX(Sheet1!$C$5:$BD$193,MATCH($C86,Sheet1!$C$5:$C$193,0),17))*3.4121416)+((INDEX(Sheet1!$C$5:$BD$193,MATCH($C86,Sheet1!$C$5:$C$193,0),29))*99.976))/$AO86</f>
        <v>4.9928798555582086</v>
      </c>
      <c r="Q86" s="20"/>
      <c r="R86" s="19">
        <f>(((INDEX(Sheet1!$C$5:$BD$193,MATCH($C86,Sheet1!$C$5:$C$193,0),31))+(INDEX(Sheet1!$C$5:$BD$193,MATCH($C86,Sheet1!$C$5:$C$193,0),32)))*99.976)/$AO86</f>
        <v>0</v>
      </c>
      <c r="S86" s="20"/>
      <c r="T86" s="21">
        <f>(((INDEX(Sheet1!$C$5:$BD$193,MATCH($C86,Sheet1!$C$5:$C$193,0),19))+(INDEX(Sheet1!$C$5:$BD$193,MATCH($C86,Sheet1!$C$5:$C$193,0),20)))*3.4121416)/$AO86</f>
        <v>14.622618239955223</v>
      </c>
      <c r="U86" s="20"/>
      <c r="V86" s="19">
        <f>(((INDEX(Sheet1!$C$5:$BD$193,MATCH($C86,Sheet1!$C$5:$C$193,0),13))*3.4121416)+((INDEX(Sheet1!$C$5:$BD$193,MATCH($C86,Sheet1!$C$5:$C$193,0),25))*99.976))/$AO86</f>
        <v>7.0117600099253732</v>
      </c>
      <c r="W86" s="20"/>
      <c r="X86" s="19">
        <f>(((INDEX(Sheet1!$C$5:$BD$193,MATCH($C86,Sheet1!$C$5:C$193,0),15))*3.4121416)+((INDEX(Sheet1!$C$5:$BD$193,MATCH($C86,Sheet1!$C$5:C$193,0),27))*99.976))/$AO86</f>
        <v>0.21905248819059703</v>
      </c>
      <c r="Y86" s="20"/>
      <c r="Z86" s="19">
        <f>(((INDEX(Sheet1!$C$5:$BD$193,MATCH($C86,Sheet1!$C$5:C$193,0),14))*3.4121416)+((INDEX(Sheet1!$C$5:$BD$193,MATCH($C86,Sheet1!$C$5:C$193,0),26))*99.976))/$AO86</f>
        <v>0</v>
      </c>
      <c r="AA86" s="20"/>
      <c r="AB86" s="19">
        <f>(((INDEX(Sheet1!$C$5:$BD$193,MATCH($C86,Sheet1!$C$5:C$193,0),16))*3.4121416)+((INDEX(Sheet1!$C$5:$BD$193,MATCH($C86,Sheet1!$C$5:C$193,0),28))*99.976))/$AO86</f>
        <v>2.7568195477611939</v>
      </c>
      <c r="AC86" s="20"/>
      <c r="AD86" s="28">
        <v>0</v>
      </c>
      <c r="AE86" s="29"/>
      <c r="AF86" s="28">
        <v>0</v>
      </c>
      <c r="AG86" s="29"/>
      <c r="AH86" s="22">
        <f t="shared" si="66"/>
        <v>0.22627161830748163</v>
      </c>
      <c r="AI86" s="23" t="str">
        <f t="shared" si="65"/>
        <v/>
      </c>
      <c r="AJ86" s="22">
        <f t="shared" si="65"/>
        <v>0.48122079934154782</v>
      </c>
      <c r="AK86" s="23" t="str">
        <f t="shared" si="65"/>
        <v/>
      </c>
      <c r="AL86" s="21" t="str">
        <f t="shared" si="67"/>
        <v>Yes</v>
      </c>
      <c r="AM86" s="21" t="str">
        <f t="shared" si="68"/>
        <v>Yes</v>
      </c>
      <c r="AN86" s="42" t="str">
        <f t="shared" si="69"/>
        <v>Fail</v>
      </c>
      <c r="AO86" s="65">
        <f>IF(SEARCH("OffMed",C86),Sheet3!B$2,(IF(SEARCH("OffLrg",C86),Sheet3!C$2,Sheet3!F$2)))</f>
        <v>53600</v>
      </c>
      <c r="AP86" s="35"/>
      <c r="AQ86" s="35"/>
      <c r="AR86" s="39"/>
    </row>
    <row r="87" spans="1:44" s="24" customFormat="1" ht="25.5" customHeight="1" x14ac:dyDescent="0.2">
      <c r="A87" s="44">
        <v>31</v>
      </c>
      <c r="B87" s="69" t="s">
        <v>540</v>
      </c>
      <c r="C87" s="18" t="s">
        <v>234</v>
      </c>
      <c r="D87" s="21">
        <f>INDEX(Sheet1!$C$5:$BD$193,MATCH($C87,Sheet1!$C$5:$C$193,0),54)</f>
        <v>123.098</v>
      </c>
      <c r="E87" s="45"/>
      <c r="F87" s="19">
        <f>(INDEX(Sheet1!$C$5:$BD$193,MATCH($C87,Sheet1!$C$5:$C$193,0),18))/$AO87</f>
        <v>3.0271641791044774</v>
      </c>
      <c r="G87" s="20"/>
      <c r="H87" s="19">
        <f>(INDEX(Sheet1!$C$5:$BD$193,MATCH($C87,Sheet1!$C$5:$C$193,0),30))/$AO87</f>
        <v>0.16188264925373133</v>
      </c>
      <c r="I87" s="20"/>
      <c r="J87" s="19">
        <f t="shared" ref="J87:J89" si="70">SUM(L87,N87,P87,V87,X87,Z87,AB87)</f>
        <v>26.513493477672107</v>
      </c>
      <c r="K87" s="20"/>
      <c r="L87" s="19">
        <f>(((INDEX(Sheet1!$C$5:$BD$193,MATCH($C87,Sheet1!$C$5:$C$193,0),11))*3.4121416)+((INDEX(Sheet1!$C$5:$BD$193,MATCH($C87,Sheet1!$C$5:$C$193,0),23))*99.976))/$AO87</f>
        <v>13.429997539022255</v>
      </c>
      <c r="M87" s="20"/>
      <c r="N87" s="19">
        <f>(((INDEX(Sheet1!$C$5:$BD$193,MATCH($C87,Sheet1!$C$5:$C$193,0),12))*3.4121416)+((INDEX(Sheet1!$C$5:$BD$193,MATCH($C87,Sheet1!$C$5:$C$193,0),24))*99.976))/$AO87</f>
        <v>3.0386521453880597</v>
      </c>
      <c r="O87" s="20"/>
      <c r="P87" s="19">
        <f>(((INDEX(Sheet1!$C$5:$BD$193,MATCH($C87,Sheet1!$C$5:$C$193,0),17))*3.4121416)+((INDEX(Sheet1!$C$5:$BD$193,MATCH($C87,Sheet1!$C$5:$C$193,0),29))*99.976))/$AO87</f>
        <v>4.9928798555582086</v>
      </c>
      <c r="Q87" s="20"/>
      <c r="R87" s="19">
        <f>(((INDEX(Sheet1!$C$5:$BD$193,MATCH($C87,Sheet1!$C$5:$C$193,0),31))+(INDEX(Sheet1!$C$5:$BD$193,MATCH($C87,Sheet1!$C$5:$C$193,0),32)))*99.976)/$AO87</f>
        <v>0</v>
      </c>
      <c r="S87" s="20"/>
      <c r="T87" s="21">
        <f>(((INDEX(Sheet1!$C$5:$BD$193,MATCH($C87,Sheet1!$C$5:$C$193,0),19))+(INDEX(Sheet1!$C$5:$BD$193,MATCH($C87,Sheet1!$C$5:$C$193,0),20)))*3.4121416)/$AO87</f>
        <v>14.622618239955223</v>
      </c>
      <c r="U87" s="20"/>
      <c r="V87" s="19">
        <f>(((INDEX(Sheet1!$C$5:$BD$193,MATCH($C87,Sheet1!$C$5:$C$193,0),13))*3.4121416)+((INDEX(Sheet1!$C$5:$BD$193,MATCH($C87,Sheet1!$C$5:$C$193,0),25))*99.976))/$AO87</f>
        <v>1.9398788908298505</v>
      </c>
      <c r="W87" s="20"/>
      <c r="X87" s="19">
        <f>(((INDEX(Sheet1!$C$5:$BD$193,MATCH($C87,Sheet1!$C$5:C$193,0),15))*3.4121416)+((INDEX(Sheet1!$C$5:$BD$193,MATCH($C87,Sheet1!$C$5:C$193,0),27))*99.976))/$AO87</f>
        <v>0.35528415135134328</v>
      </c>
      <c r="Y87" s="20"/>
      <c r="Z87" s="19">
        <f>(((INDEX(Sheet1!$C$5:$BD$193,MATCH($C87,Sheet1!$C$5:C$193,0),14))*3.4121416)+((INDEX(Sheet1!$C$5:$BD$193,MATCH($C87,Sheet1!$C$5:C$193,0),26))*99.976))/$AO87</f>
        <v>0</v>
      </c>
      <c r="AA87" s="20"/>
      <c r="AB87" s="19">
        <f>(((INDEX(Sheet1!$C$5:$BD$193,MATCH($C87,Sheet1!$C$5:C$193,0),16))*3.4121416)+((INDEX(Sheet1!$C$5:$BD$193,MATCH($C87,Sheet1!$C$5:C$193,0),28))*99.976))/$AO87</f>
        <v>2.7568008955223879</v>
      </c>
      <c r="AC87" s="20"/>
      <c r="AD87" s="28">
        <v>0</v>
      </c>
      <c r="AE87" s="29"/>
      <c r="AF87" s="28">
        <v>0</v>
      </c>
      <c r="AG87" s="29"/>
      <c r="AH87" s="22">
        <f t="shared" si="66"/>
        <v>-1.9826735038379423E-2</v>
      </c>
      <c r="AI87" s="23" t="str">
        <f t="shared" si="65"/>
        <v/>
      </c>
      <c r="AJ87" s="22">
        <f t="shared" si="65"/>
        <v>-1.8034810816045046E-2</v>
      </c>
      <c r="AK87" s="23" t="str">
        <f t="shared" si="65"/>
        <v/>
      </c>
      <c r="AL87" s="21" t="str">
        <f t="shared" si="67"/>
        <v>No</v>
      </c>
      <c r="AM87" s="21" t="str">
        <f t="shared" si="68"/>
        <v>Yes</v>
      </c>
      <c r="AN87" s="42" t="str">
        <f t="shared" si="69"/>
        <v>Fail</v>
      </c>
      <c r="AO87" s="65">
        <f>IF(SEARCH("OffMed",C87),Sheet3!B$2,(IF(SEARCH("OffLrg",C87),Sheet3!C$2,Sheet3!F$2)))</f>
        <v>53600</v>
      </c>
      <c r="AP87" s="35"/>
      <c r="AQ87" s="35"/>
      <c r="AR87" s="39"/>
    </row>
    <row r="88" spans="1:44" s="7" customFormat="1" ht="25.5" customHeight="1" x14ac:dyDescent="0.2">
      <c r="A88" s="6">
        <v>28</v>
      </c>
      <c r="B88" s="69" t="s">
        <v>540</v>
      </c>
      <c r="C88" s="17" t="s">
        <v>268</v>
      </c>
      <c r="D88" s="73">
        <f>INDEX(Sheet1!$C$5:$BD$193,MATCH($C88,Sheet1!$C$5:$C$193,0),54)</f>
        <v>365.995</v>
      </c>
      <c r="E88" s="45"/>
      <c r="F88" s="74">
        <f>(INDEX(Sheet1!$C$5:$BD$193,MATCH($C88,Sheet1!$C$5:$C$193,0),18))/$AO88</f>
        <v>7.2035447761194034</v>
      </c>
      <c r="G88" s="45"/>
      <c r="H88" s="74">
        <f>(INDEX(Sheet1!$C$5:$BD$193,MATCH($C88,Sheet1!$C$5:$C$193,0),30))/$AO88</f>
        <v>0.98802798507462697</v>
      </c>
      <c r="I88" s="45"/>
      <c r="J88" s="74">
        <f t="shared" ref="J88" si="71">SUM(L88,N88,P88,V88,X88,Z88,AB88)</f>
        <v>123.35860171608969</v>
      </c>
      <c r="K88" s="45"/>
      <c r="L88" s="74">
        <f>(((INDEX(Sheet1!$C$5:$BD$193,MATCH($C88,Sheet1!$C$5:$C$193,0),11))*3.4121416)+((INDEX(Sheet1!$C$5:$BD$193,MATCH($C88,Sheet1!$C$5:$C$193,0),23))*99.976))/$AO88</f>
        <v>96.549408430747889</v>
      </c>
      <c r="M88" s="45"/>
      <c r="N88" s="74">
        <f>(((INDEX(Sheet1!$C$5:$BD$193,MATCH($C88,Sheet1!$C$5:$C$193,0),12))*3.4121416)+((INDEX(Sheet1!$C$5:$BD$193,MATCH($C88,Sheet1!$C$5:$C$193,0),24))*99.976))/$AO88</f>
        <v>6.0841413058477611</v>
      </c>
      <c r="O88" s="45"/>
      <c r="P88" s="74">
        <f>(((INDEX(Sheet1!$C$5:$BD$193,MATCH($C88,Sheet1!$C$5:$C$193,0),17))*3.4121416)+((INDEX(Sheet1!$C$5:$BD$193,MATCH($C88,Sheet1!$C$5:$C$193,0),29))*99.976))/$AO88</f>
        <v>7.3500458394477617</v>
      </c>
      <c r="Q88" s="45"/>
      <c r="R88" s="74">
        <f>(((INDEX(Sheet1!$C$5:$BD$193,MATCH($C88,Sheet1!$C$5:$C$193,0),31))+(INDEX(Sheet1!$C$5:$BD$193,MATCH($C88,Sheet1!$C$5:$C$193,0),32)))*99.976)/$AO88</f>
        <v>5.3868971328358217</v>
      </c>
      <c r="S88" s="45"/>
      <c r="T88" s="73">
        <f>(((INDEX(Sheet1!$C$5:$BD$193,MATCH($C88,Sheet1!$C$5:$C$193,0),19))+(INDEX(Sheet1!$C$5:$BD$193,MATCH($C88,Sheet1!$C$5:$C$193,0),20)))*3.4121416)/$AO88</f>
        <v>16.471566103519404</v>
      </c>
      <c r="U88" s="45"/>
      <c r="V88" s="74">
        <f>(((INDEX(Sheet1!$C$5:$BD$193,MATCH($C88,Sheet1!$C$5:$C$193,0),13))*3.4121416)+((INDEX(Sheet1!$C$5:$BD$193,MATCH($C88,Sheet1!$C$5:$C$193,0),25))*99.976))/$AO88</f>
        <v>9.9917818864029844</v>
      </c>
      <c r="W88" s="45"/>
      <c r="X88" s="74">
        <f>(((INDEX(Sheet1!$C$5:$BD$193,MATCH($C88,Sheet1!$C$5:C$193,0),15))*3.4121416)+((INDEX(Sheet1!$C$5:$BD$193,MATCH($C88,Sheet1!$C$5:C$193,0),27))*99.976))/$AO88</f>
        <v>1.1352564327477612</v>
      </c>
      <c r="Y88" s="45"/>
      <c r="Z88" s="74">
        <f>(((INDEX(Sheet1!$C$5:$BD$193,MATCH($C88,Sheet1!$C$5:C$193,0),14))*3.4121416)+((INDEX(Sheet1!$C$5:$BD$193,MATCH($C88,Sheet1!$C$5:C$193,0),26))*99.976))/$AO88</f>
        <v>0</v>
      </c>
      <c r="AA88" s="45"/>
      <c r="AB88" s="74">
        <f>(((INDEX(Sheet1!$C$5:$BD$193,MATCH($C88,Sheet1!$C$5:C$193,0),16))*3.4121416)+((INDEX(Sheet1!$C$5:$BD$193,MATCH($C88,Sheet1!$C$5:C$193,0),28))*99.976))/$AO88</f>
        <v>2.2479678208955227</v>
      </c>
      <c r="AC88" s="45"/>
      <c r="AD88" s="75">
        <v>0</v>
      </c>
      <c r="AE88" s="76"/>
      <c r="AF88" s="75">
        <v>0</v>
      </c>
      <c r="AG88" s="76"/>
      <c r="AH88" s="77"/>
      <c r="AI88" s="43"/>
      <c r="AJ88" s="77"/>
      <c r="AK88" s="43"/>
      <c r="AL88" s="73" t="str">
        <f t="shared" si="63"/>
        <v>No</v>
      </c>
      <c r="AM88" s="73" t="str">
        <f t="shared" si="64"/>
        <v>Yes</v>
      </c>
      <c r="AN88" s="78"/>
      <c r="AO88" s="65">
        <f>IF(SEARCH("OffMed",C88),Sheet3!B$2,(IF(SEARCH("OffLrg",C88),Sheet3!C$2,Sheet3!F$2)))</f>
        <v>53600</v>
      </c>
      <c r="AP88" s="38"/>
      <c r="AQ88" s="38"/>
      <c r="AR88" s="33"/>
    </row>
    <row r="89" spans="1:44" s="24" customFormat="1" ht="25.5" customHeight="1" x14ac:dyDescent="0.2">
      <c r="A89" s="44">
        <v>28</v>
      </c>
      <c r="B89" s="69" t="s">
        <v>540</v>
      </c>
      <c r="C89" s="18" t="s">
        <v>270</v>
      </c>
      <c r="D89" s="21">
        <f>INDEX(Sheet1!$C$5:$BD$193,MATCH($C89,Sheet1!$C$5:$C$193,0),54)</f>
        <v>348.61399999999998</v>
      </c>
      <c r="E89" s="45"/>
      <c r="F89" s="19">
        <f>(INDEX(Sheet1!$C$5:$BD$193,MATCH($C89,Sheet1!$C$5:$C$193,0),18))/$AO89</f>
        <v>6.7708022388059703</v>
      </c>
      <c r="G89" s="20"/>
      <c r="H89" s="19">
        <f>(INDEX(Sheet1!$C$5:$BD$193,MATCH($C89,Sheet1!$C$5:$C$193,0),30))/$AO89</f>
        <v>0.94332089552238807</v>
      </c>
      <c r="I89" s="20"/>
      <c r="J89" s="19">
        <f t="shared" si="70"/>
        <v>117.41241951094975</v>
      </c>
      <c r="K89" s="20"/>
      <c r="L89" s="19">
        <f>(((INDEX(Sheet1!$C$5:$BD$193,MATCH($C89,Sheet1!$C$5:$C$193,0),11))*3.4121416)+((INDEX(Sheet1!$C$5:$BD$193,MATCH($C89,Sheet1!$C$5:$C$193,0),23))*99.976))/$AO89</f>
        <v>92.079308496270656</v>
      </c>
      <c r="M89" s="20"/>
      <c r="N89" s="19">
        <f>(((INDEX(Sheet1!$C$5:$BD$193,MATCH($C89,Sheet1!$C$5:$C$193,0),12))*3.4121416)+((INDEX(Sheet1!$C$5:$BD$193,MATCH($C89,Sheet1!$C$5:$C$193,0),24))*99.976))/$AO89</f>
        <v>3.5071340943194027</v>
      </c>
      <c r="O89" s="20"/>
      <c r="P89" s="19">
        <f>(((INDEX(Sheet1!$C$5:$BD$193,MATCH($C89,Sheet1!$C$5:$C$193,0),17))*3.4121416)+((INDEX(Sheet1!$C$5:$BD$193,MATCH($C89,Sheet1!$C$5:$C$193,0),29))*99.976))/$AO89</f>
        <v>7.3500458394477617</v>
      </c>
      <c r="Q89" s="20"/>
      <c r="R89" s="19">
        <f>(((INDEX(Sheet1!$C$5:$BD$193,MATCH($C89,Sheet1!$C$5:$C$193,0),31))+(INDEX(Sheet1!$C$5:$BD$193,MATCH($C89,Sheet1!$C$5:$C$193,0),32)))*99.976)/$AO89</f>
        <v>5.3868971328358217</v>
      </c>
      <c r="S89" s="20"/>
      <c r="T89" s="21">
        <f>(((INDEX(Sheet1!$C$5:$BD$193,MATCH($C89,Sheet1!$C$5:$C$193,0),19))+(INDEX(Sheet1!$C$5:$BD$193,MATCH($C89,Sheet1!$C$5:$C$193,0),20)))*3.4121416)/$AO89</f>
        <v>16.471566103519404</v>
      </c>
      <c r="U89" s="20"/>
      <c r="V89" s="19">
        <f>(((INDEX(Sheet1!$C$5:$BD$193,MATCH($C89,Sheet1!$C$5:$C$193,0),13))*3.4121416)+((INDEX(Sheet1!$C$5:$BD$193,MATCH($C89,Sheet1!$C$5:$C$193,0),25))*99.976))/$AO89</f>
        <v>11.305456402402985</v>
      </c>
      <c r="W89" s="20"/>
      <c r="X89" s="19">
        <f>(((INDEX(Sheet1!$C$5:$BD$193,MATCH($C89,Sheet1!$C$5:C$193,0),15))*3.4121416)+((INDEX(Sheet1!$C$5:$BD$193,MATCH($C89,Sheet1!$C$5:C$193,0),27))*99.976))/$AO89</f>
        <v>0.92250685761343287</v>
      </c>
      <c r="Y89" s="20"/>
      <c r="Z89" s="19">
        <f>(((INDEX(Sheet1!$C$5:$BD$193,MATCH($C89,Sheet1!$C$5:C$193,0),14))*3.4121416)+((INDEX(Sheet1!$C$5:$BD$193,MATCH($C89,Sheet1!$C$5:C$193,0),26))*99.976))/$AO89</f>
        <v>0</v>
      </c>
      <c r="AA89" s="20"/>
      <c r="AB89" s="19">
        <f>(((INDEX(Sheet1!$C$5:$BD$193,MATCH($C89,Sheet1!$C$5:C$193,0),16))*3.4121416)+((INDEX(Sheet1!$C$5:$BD$193,MATCH($C89,Sheet1!$C$5:C$193,0),28))*99.976))/$AO89</f>
        <v>2.2479678208955227</v>
      </c>
      <c r="AC89" s="20"/>
      <c r="AD89" s="28">
        <v>0</v>
      </c>
      <c r="AE89" s="29"/>
      <c r="AF89" s="28">
        <v>0</v>
      </c>
      <c r="AG89" s="29"/>
      <c r="AH89" s="22">
        <f>IF(D89=0,"",(D89-D$88)/D$88)</f>
        <v>-4.7489719804915446E-2</v>
      </c>
      <c r="AI89" s="23" t="str">
        <f t="shared" ref="AI89:AK89" si="72">IF(E89=0,"",(E89-E$88)/E$88)</f>
        <v/>
      </c>
      <c r="AJ89" s="22">
        <f t="shared" si="72"/>
        <v>-6.0073554168501228E-2</v>
      </c>
      <c r="AK89" s="23" t="str">
        <f t="shared" si="72"/>
        <v/>
      </c>
      <c r="AL89" s="21" t="str">
        <f t="shared" si="63"/>
        <v>No</v>
      </c>
      <c r="AM89" s="21" t="str">
        <f t="shared" si="64"/>
        <v>Yes</v>
      </c>
      <c r="AN89" s="42" t="str">
        <f>IF((AL89=AM89),(IF(AND(AI89&gt;(-0.5%*D$88),AI89&lt;(0.5%*D$88),AE89&lt;=150,AG89&lt;=150,(COUNTBLANK(D89:AK89)=0)),"Pass","Fail")),IF(COUNTA(D89:AK89)=0,"","Fail"))</f>
        <v>Fail</v>
      </c>
      <c r="AO89" s="65">
        <f>IF(SEARCH("OffMed",C89),Sheet3!B$2,(IF(SEARCH("OffLrg",C89),Sheet3!C$2,Sheet3!F$2)))</f>
        <v>53600</v>
      </c>
      <c r="AP89" s="35"/>
      <c r="AQ89" s="35"/>
      <c r="AR89" s="39"/>
    </row>
    <row r="90" spans="1:44" s="7" customFormat="1" ht="25.5" customHeight="1" x14ac:dyDescent="0.2">
      <c r="A90" s="6">
        <v>3</v>
      </c>
      <c r="B90" s="69" t="s">
        <v>540</v>
      </c>
      <c r="C90" s="17" t="s">
        <v>132</v>
      </c>
      <c r="D90" s="21">
        <f>INDEX(Sheet1!$C$5:$BD$193,MATCH($C90,Sheet1!$C$5:$C$193,0),54)</f>
        <v>120.529</v>
      </c>
      <c r="E90" s="45"/>
      <c r="F90" s="19">
        <f>(INDEX(Sheet1!$C$5:$BD$193,MATCH($C90,Sheet1!$C$5:$C$193,0),18))/$AO90</f>
        <v>3.7091604477611941</v>
      </c>
      <c r="G90" s="20"/>
      <c r="H90" s="19">
        <f>(INDEX(Sheet1!$C$5:$BD$193,MATCH($C90,Sheet1!$C$5:$C$193,0),30))/$AO90</f>
        <v>5.3677798507462689E-2</v>
      </c>
      <c r="I90" s="20"/>
      <c r="J90" s="19">
        <f t="shared" si="45"/>
        <v>18.022677280734953</v>
      </c>
      <c r="K90" s="20"/>
      <c r="L90" s="19">
        <f>(((INDEX(Sheet1!$C$5:$BD$193,MATCH($C90,Sheet1!$C$5:$C$193,0),11))*3.4121416)+((INDEX(Sheet1!$C$5:$BD$193,MATCH($C90,Sheet1!$C$5:$C$193,0),23))*99.976))/$AO90</f>
        <v>2.9886992169913706</v>
      </c>
      <c r="M90" s="20"/>
      <c r="N90" s="19">
        <f>(((INDEX(Sheet1!$C$5:$BD$193,MATCH($C90,Sheet1!$C$5:$C$193,0),12))*3.4121416)+((INDEX(Sheet1!$C$5:$BD$193,MATCH($C90,Sheet1!$C$5:$C$193,0),24))*99.976))/$AO90</f>
        <v>5.7278589757597018</v>
      </c>
      <c r="O90" s="20"/>
      <c r="P90" s="19">
        <f>(((INDEX(Sheet1!$C$5:$BD$193,MATCH($C90,Sheet1!$C$5:$C$193,0),17))*3.4121416)+((INDEX(Sheet1!$C$5:$BD$193,MATCH($C90,Sheet1!$C$5:$C$193,0),29))*99.976))/$AO90</f>
        <v>4.9935610106910442</v>
      </c>
      <c r="Q90" s="20"/>
      <c r="R90" s="19">
        <f>(((INDEX(Sheet1!$C$5:$BD$193,MATCH($C90,Sheet1!$C$5:$C$193,0),31))+(INDEX(Sheet1!$C$5:$BD$193,MATCH($C90,Sheet1!$C$5:$C$193,0),32)))*99.976)/$AO90</f>
        <v>0</v>
      </c>
      <c r="S90" s="20"/>
      <c r="T90" s="21">
        <f>(((INDEX(Sheet1!$C$5:$BD$193,MATCH($C90,Sheet1!$C$5:$C$193,0),19))+(INDEX(Sheet1!$C$5:$BD$193,MATCH($C90,Sheet1!$C$5:$C$193,0),20)))*3.4121416)/$AO90</f>
        <v>14.622618239955223</v>
      </c>
      <c r="U90" s="20"/>
      <c r="V90" s="19">
        <f>(((INDEX(Sheet1!$C$5:$BD$193,MATCH($C90,Sheet1!$C$5:$C$193,0),13))*3.4121416)+((INDEX(Sheet1!$C$5:$BD$193,MATCH($C90,Sheet1!$C$5:$C$193,0),25))*99.976))/$AO90</f>
        <v>1.7961869874805969</v>
      </c>
      <c r="W90" s="20"/>
      <c r="X90" s="19">
        <f>(((INDEX(Sheet1!$C$5:$BD$193,MATCH($C90,Sheet1!$C$5:C$193,0),15))*3.4121416)+((INDEX(Sheet1!$C$5:$BD$193,MATCH($C90,Sheet1!$C$5:C$193,0),27))*99.976))/$AO90</f>
        <v>0.13804277190179104</v>
      </c>
      <c r="Y90" s="20"/>
      <c r="Z90" s="19">
        <f>(((INDEX(Sheet1!$C$5:$BD$193,MATCH($C90,Sheet1!$C$5:C$193,0),14))*3.4121416)+((INDEX(Sheet1!$C$5:$BD$193,MATCH($C90,Sheet1!$C$5:C$193,0),26))*99.976))/$AO90</f>
        <v>0</v>
      </c>
      <c r="AA90" s="20"/>
      <c r="AB90" s="19">
        <f>(((INDEX(Sheet1!$C$5:$BD$193,MATCH($C90,Sheet1!$C$5:C$193,0),16))*3.4121416)+((INDEX(Sheet1!$C$5:$BD$193,MATCH($C90,Sheet1!$C$5:C$193,0),28))*99.976))/$AO90</f>
        <v>2.3783283179104475</v>
      </c>
      <c r="AC90" s="20"/>
      <c r="AD90" s="28">
        <v>0</v>
      </c>
      <c r="AE90" s="29"/>
      <c r="AF90" s="28">
        <v>0</v>
      </c>
      <c r="AG90" s="29"/>
      <c r="AH90" s="77"/>
      <c r="AI90" s="43"/>
      <c r="AJ90" s="77"/>
      <c r="AK90" s="43"/>
      <c r="AL90" s="73" t="str">
        <f t="shared" ref="AL90" si="73">IF(AND(AH90&gt;0,AI90&gt;0), "Yes", "No")</f>
        <v>No</v>
      </c>
      <c r="AM90" s="73" t="str">
        <f t="shared" ref="AM90" si="74">IF(AND(AH90&lt;0,AI90&lt;0), "No", "Yes")</f>
        <v>Yes</v>
      </c>
      <c r="AN90" s="78"/>
      <c r="AO90" s="65">
        <f>IF(SEARCH("OffMed",C90),Sheet3!B$2,(IF(SEARCH("OffLrg",C90),Sheet3!C$2,Sheet3!F$2)))</f>
        <v>53600</v>
      </c>
      <c r="AP90" s="38"/>
      <c r="AQ90" s="38"/>
      <c r="AR90" s="33"/>
    </row>
    <row r="91" spans="1:44" s="24" customFormat="1" ht="25.5" hidden="1" customHeight="1" x14ac:dyDescent="0.2">
      <c r="A91" s="8">
        <v>26</v>
      </c>
      <c r="B91" s="69" t="s">
        <v>540</v>
      </c>
      <c r="C91" s="18" t="s">
        <v>159</v>
      </c>
      <c r="D91" s="21">
        <f>INDEX(Sheet1!$C$5:$BD$193,MATCH($C91,Sheet1!$C$5:$C$193,0),54)</f>
        <v>124.482</v>
      </c>
      <c r="E91" s="45"/>
      <c r="F91" s="19">
        <f>(INDEX(Sheet1!$C$5:$BD$193,MATCH($C91,Sheet1!$C$5:$C$193,0),18))/$AO91</f>
        <v>3.8587686567164181</v>
      </c>
      <c r="G91" s="20"/>
      <c r="H91" s="19">
        <f>(INDEX(Sheet1!$C$5:$BD$193,MATCH($C91,Sheet1!$C$5:$C$193,0),30))/$AO91</f>
        <v>5.3220149253731343E-2</v>
      </c>
      <c r="I91" s="20"/>
      <c r="J91" s="19">
        <f t="shared" si="45"/>
        <v>18.487388887388558</v>
      </c>
      <c r="K91" s="20"/>
      <c r="L91" s="19">
        <f>(((INDEX(Sheet1!$C$5:$BD$193,MATCH($C91,Sheet1!$C$5:$C$193,0),11))*3.4121416)+((INDEX(Sheet1!$C$5:$BD$193,MATCH($C91,Sheet1!$C$5:$C$193,0),23))*99.976))/$AO91</f>
        <v>2.9429557134721422</v>
      </c>
      <c r="M91" s="20"/>
      <c r="N91" s="19">
        <f>(((INDEX(Sheet1!$C$5:$BD$193,MATCH($C91,Sheet1!$C$5:$C$193,0),12))*3.4121416)+((INDEX(Sheet1!$C$5:$BD$193,MATCH($C91,Sheet1!$C$5:$C$193,0),24))*99.976))/$AO91</f>
        <v>5.8480605759298507</v>
      </c>
      <c r="O91" s="20"/>
      <c r="P91" s="19">
        <f>(((INDEX(Sheet1!$C$5:$BD$193,MATCH($C91,Sheet1!$C$5:$C$193,0),17))*3.4121416)+((INDEX(Sheet1!$C$5:$BD$193,MATCH($C91,Sheet1!$C$5:$C$193,0),29))*99.976))/$AO91</f>
        <v>4.9935610106910442</v>
      </c>
      <c r="Q91" s="20"/>
      <c r="R91" s="19">
        <f>(((INDEX(Sheet1!$C$5:$BD$193,MATCH($C91,Sheet1!$C$5:$C$193,0),31))+(INDEX(Sheet1!$C$5:$BD$193,MATCH($C91,Sheet1!$C$5:$C$193,0),32)))*99.976)/$AO91</f>
        <v>0</v>
      </c>
      <c r="S91" s="20"/>
      <c r="T91" s="21">
        <f>(((INDEX(Sheet1!$C$5:$BD$193,MATCH($C91,Sheet1!$C$5:$C$193,0),19))+(INDEX(Sheet1!$C$5:$BD$193,MATCH($C91,Sheet1!$C$5:$C$193,0),20)))*3.4121416)/$AO91</f>
        <v>14.622618239955223</v>
      </c>
      <c r="U91" s="20"/>
      <c r="V91" s="19">
        <f>(((INDEX(Sheet1!$C$5:$BD$193,MATCH($C91,Sheet1!$C$5:$C$193,0),13))*3.4121416)+((INDEX(Sheet1!$C$5:$BD$193,MATCH($C91,Sheet1!$C$5:$C$193,0),25))*99.976))/$AO91</f>
        <v>2.1871636677925377</v>
      </c>
      <c r="W91" s="20"/>
      <c r="X91" s="19">
        <f>(((INDEX(Sheet1!$C$5:$BD$193,MATCH($C91,Sheet1!$C$5:C$193,0),15))*3.4121416)+((INDEX(Sheet1!$C$5:$BD$193,MATCH($C91,Sheet1!$C$5:C$193,0),27))*99.976))/$AO91</f>
        <v>0.13731960159253731</v>
      </c>
      <c r="Y91" s="20"/>
      <c r="Z91" s="19">
        <f>(((INDEX(Sheet1!$C$5:$BD$193,MATCH($C91,Sheet1!$C$5:C$193,0),14))*3.4121416)+((INDEX(Sheet1!$C$5:$BD$193,MATCH($C91,Sheet1!$C$5:C$193,0),26))*99.976))/$AO91</f>
        <v>0</v>
      </c>
      <c r="AA91" s="20"/>
      <c r="AB91" s="19">
        <f>(((INDEX(Sheet1!$C$5:$BD$193,MATCH($C91,Sheet1!$C$5:C$193,0),16))*3.4121416)+((INDEX(Sheet1!$C$5:$BD$193,MATCH($C91,Sheet1!$C$5:C$193,0),28))*99.976))/$AO91</f>
        <v>2.3783283179104475</v>
      </c>
      <c r="AC91" s="20"/>
      <c r="AD91" s="28">
        <v>0</v>
      </c>
      <c r="AE91" s="29"/>
      <c r="AF91" s="28">
        <v>0</v>
      </c>
      <c r="AG91" s="29"/>
      <c r="AH91" s="22">
        <f>IF(D91=0,"",(D91-D$90)/D$90)</f>
        <v>3.2797086178430114E-2</v>
      </c>
      <c r="AI91" s="23" t="str">
        <f t="shared" ref="AI91:AK95" si="75">IF(E91=0,"",(E91-E$90)/E$90)</f>
        <v/>
      </c>
      <c r="AJ91" s="22">
        <f t="shared" si="75"/>
        <v>4.0334790328502977E-2</v>
      </c>
      <c r="AK91" s="23" t="str">
        <f t="shared" si="75"/>
        <v/>
      </c>
      <c r="AL91" s="21" t="str">
        <f t="shared" si="63"/>
        <v>Yes</v>
      </c>
      <c r="AM91" s="21" t="str">
        <f t="shared" si="64"/>
        <v>Yes</v>
      </c>
      <c r="AN91" s="42" t="str">
        <f>IF((AL91=AM91),(IF(AND(AI91&gt;(-0.5%*D$90),AI91&lt;(0.5%*D$90),AE91&lt;=150,AG91&lt;=150,(COUNTBLANK(D91:AK91)=0)),"Pass","Fail")),IF(COUNTA(D91:AK91)=0,"","Fail"))</f>
        <v>Fail</v>
      </c>
      <c r="AO91" s="65">
        <f>IF(SEARCH("OffMed",C91),Sheet3!B$2,(IF(SEARCH("OffLrg",C91),Sheet3!C$2,Sheet3!F$2)))</f>
        <v>53600</v>
      </c>
      <c r="AP91" s="35"/>
      <c r="AQ91" s="35"/>
      <c r="AR91" s="39"/>
    </row>
    <row r="92" spans="1:44" s="24" customFormat="1" ht="25.5" hidden="1" customHeight="1" x14ac:dyDescent="0.2">
      <c r="A92" s="8">
        <v>35</v>
      </c>
      <c r="B92" s="69" t="s">
        <v>540</v>
      </c>
      <c r="C92" s="18" t="s">
        <v>160</v>
      </c>
      <c r="D92" s="21">
        <f>INDEX(Sheet1!$C$5:$BD$193,MATCH($C92,Sheet1!$C$5:$C$193,0),54)</f>
        <v>119.745</v>
      </c>
      <c r="E92" s="45"/>
      <c r="F92" s="19">
        <f>(INDEX(Sheet1!$C$5:$BD$193,MATCH($C92,Sheet1!$C$5:$C$193,0),18))/$AO92</f>
        <v>3.6557276119402986</v>
      </c>
      <c r="G92" s="20"/>
      <c r="H92" s="19">
        <f>(INDEX(Sheet1!$C$5:$BD$193,MATCH($C92,Sheet1!$C$5:$C$193,0),30))/$AO92</f>
        <v>5.5983582089552238E-2</v>
      </c>
      <c r="I92" s="20"/>
      <c r="J92" s="19">
        <f t="shared" si="45"/>
        <v>18.070843737165653</v>
      </c>
      <c r="K92" s="20"/>
      <c r="L92" s="19">
        <f>(((INDEX(Sheet1!$C$5:$BD$193,MATCH($C92,Sheet1!$C$5:$C$193,0),11))*3.4121416)+((INDEX(Sheet1!$C$5:$BD$193,MATCH($C92,Sheet1!$C$5:$C$193,0),23))*99.976))/$AO92</f>
        <v>3.219263103155952</v>
      </c>
      <c r="M92" s="20"/>
      <c r="N92" s="19">
        <f>(((INDEX(Sheet1!$C$5:$BD$193,MATCH($C92,Sheet1!$C$5:$C$193,0),12))*3.4121416)+((INDEX(Sheet1!$C$5:$BD$193,MATCH($C92,Sheet1!$C$5:$C$193,0),24))*99.976))/$AO92</f>
        <v>5.3300261825686563</v>
      </c>
      <c r="O92" s="20"/>
      <c r="P92" s="19">
        <f>(((INDEX(Sheet1!$C$5:$BD$193,MATCH($C92,Sheet1!$C$5:$C$193,0),17))*3.4121416)+((INDEX(Sheet1!$C$5:$BD$193,MATCH($C92,Sheet1!$C$5:$C$193,0),29))*99.976))/$AO92</f>
        <v>4.9935610106910442</v>
      </c>
      <c r="Q92" s="20"/>
      <c r="R92" s="19">
        <f>(((INDEX(Sheet1!$C$5:$BD$193,MATCH($C92,Sheet1!$C$5:$C$193,0),31))+(INDEX(Sheet1!$C$5:$BD$193,MATCH($C92,Sheet1!$C$5:$C$193,0),32)))*99.976)/$AO92</f>
        <v>0</v>
      </c>
      <c r="S92" s="20"/>
      <c r="T92" s="21">
        <f>(((INDEX(Sheet1!$C$5:$BD$193,MATCH($C92,Sheet1!$C$5:$C$193,0),19))+(INDEX(Sheet1!$C$5:$BD$193,MATCH($C92,Sheet1!$C$5:$C$193,0),20)))*3.4121416)/$AO92</f>
        <v>14.622618239955223</v>
      </c>
      <c r="U92" s="20"/>
      <c r="V92" s="19">
        <f>(((INDEX(Sheet1!$C$5:$BD$193,MATCH($C92,Sheet1!$C$5:$C$193,0),13))*3.4121416)+((INDEX(Sheet1!$C$5:$BD$193,MATCH($C92,Sheet1!$C$5:$C$193,0),25))*99.976))/$AO92</f>
        <v>2.0025196993074625</v>
      </c>
      <c r="W92" s="20"/>
      <c r="X92" s="19">
        <f>(((INDEX(Sheet1!$C$5:$BD$193,MATCH($C92,Sheet1!$C$5:C$193,0),15))*3.4121416)+((INDEX(Sheet1!$C$5:$BD$193,MATCH($C92,Sheet1!$C$5:C$193,0),27))*99.976))/$AO92</f>
        <v>0.14714542353208954</v>
      </c>
      <c r="Y92" s="20"/>
      <c r="Z92" s="19">
        <f>(((INDEX(Sheet1!$C$5:$BD$193,MATCH($C92,Sheet1!$C$5:C$193,0),14))*3.4121416)+((INDEX(Sheet1!$C$5:$BD$193,MATCH($C92,Sheet1!$C$5:C$193,0),26))*99.976))/$AO92</f>
        <v>0</v>
      </c>
      <c r="AA92" s="20"/>
      <c r="AB92" s="19">
        <f>(((INDEX(Sheet1!$C$5:$BD$193,MATCH($C92,Sheet1!$C$5:C$193,0),16))*3.4121416)+((INDEX(Sheet1!$C$5:$BD$193,MATCH($C92,Sheet1!$C$5:C$193,0),28))*99.976))/$AO92</f>
        <v>2.3783283179104475</v>
      </c>
      <c r="AC92" s="20"/>
      <c r="AD92" s="28">
        <v>0</v>
      </c>
      <c r="AE92" s="29"/>
      <c r="AF92" s="28">
        <v>0</v>
      </c>
      <c r="AG92" s="29"/>
      <c r="AH92" s="22">
        <f t="shared" ref="AH92:AH95" si="76">IF(D92=0,"",(D92-D$90)/D$90)</f>
        <v>-6.5046586298732412E-3</v>
      </c>
      <c r="AI92" s="23" t="str">
        <f t="shared" si="75"/>
        <v/>
      </c>
      <c r="AJ92" s="22">
        <f t="shared" si="75"/>
        <v>-1.4405641538949054E-2</v>
      </c>
      <c r="AK92" s="23" t="str">
        <f t="shared" si="75"/>
        <v/>
      </c>
      <c r="AL92" s="21" t="str">
        <f t="shared" si="63"/>
        <v>No</v>
      </c>
      <c r="AM92" s="21" t="str">
        <f t="shared" si="64"/>
        <v>Yes</v>
      </c>
      <c r="AN92" s="42" t="str">
        <f t="shared" ref="AN92:AN95" si="77">IF((AL92=AM92),(IF(AND(AI92&gt;(-0.5%*D$90),AI92&lt;(0.5%*D$90),AE92&lt;=150,AG92&lt;=150,(COUNTBLANK(D92:AK92)=0)),"Pass","Fail")),IF(COUNTA(D92:AK92)=0,"","Fail"))</f>
        <v>Fail</v>
      </c>
      <c r="AO92" s="65">
        <f>IF(SEARCH("OffMed",C92),Sheet3!B$2,(IF(SEARCH("OffLrg",C92),Sheet3!C$2,Sheet3!F$2)))</f>
        <v>53600</v>
      </c>
      <c r="AP92" s="35"/>
      <c r="AQ92" s="35"/>
      <c r="AR92" s="39"/>
    </row>
    <row r="93" spans="1:44" s="24" customFormat="1" ht="25.5" hidden="1" customHeight="1" x14ac:dyDescent="0.2">
      <c r="A93" s="8">
        <v>32</v>
      </c>
      <c r="B93" s="69" t="s">
        <v>540</v>
      </c>
      <c r="C93" s="18" t="s">
        <v>161</v>
      </c>
      <c r="D93" s="21">
        <f>INDEX(Sheet1!$C$5:$BD$193,MATCH($C93,Sheet1!$C$5:$C$193,0),54)</f>
        <v>119.47799999999999</v>
      </c>
      <c r="E93" s="45"/>
      <c r="F93" s="19">
        <f>(INDEX(Sheet1!$C$5:$BD$193,MATCH($C93,Sheet1!$C$5:$C$193,0),18))/$AO93</f>
        <v>3.6893656716417911</v>
      </c>
      <c r="G93" s="20"/>
      <c r="H93" s="19">
        <f>(INDEX(Sheet1!$C$5:$BD$193,MATCH($C93,Sheet1!$C$5:$C$193,0),30))/$AO93</f>
        <v>5.3676679104477612E-2</v>
      </c>
      <c r="I93" s="20"/>
      <c r="J93" s="19">
        <f t="shared" si="45"/>
        <v>17.955022768508016</v>
      </c>
      <c r="K93" s="20"/>
      <c r="L93" s="19">
        <f>(((INDEX(Sheet1!$C$5:$BD$193,MATCH($C93,Sheet1!$C$5:$C$193,0),11))*3.4121416)+((INDEX(Sheet1!$C$5:$BD$193,MATCH($C93,Sheet1!$C$5:$C$193,0),23))*99.976))/$AO93</f>
        <v>2.9885872838241343</v>
      </c>
      <c r="M93" s="20"/>
      <c r="N93" s="19">
        <f>(((INDEX(Sheet1!$C$5:$BD$193,MATCH($C93,Sheet1!$C$5:$C$193,0),12))*3.4121416)+((INDEX(Sheet1!$C$5:$BD$193,MATCH($C93,Sheet1!$C$5:$C$193,0),24))*99.976))/$AO93</f>
        <v>5.659355140391046</v>
      </c>
      <c r="O93" s="20"/>
      <c r="P93" s="19">
        <f>(((INDEX(Sheet1!$C$5:$BD$193,MATCH($C93,Sheet1!$C$5:$C$193,0),17))*3.4121416)+((INDEX(Sheet1!$C$5:$BD$193,MATCH($C93,Sheet1!$C$5:$C$193,0),29))*99.976))/$AO93</f>
        <v>4.9935610106910442</v>
      </c>
      <c r="Q93" s="20"/>
      <c r="R93" s="19">
        <f>(((INDEX(Sheet1!$C$5:$BD$193,MATCH($C93,Sheet1!$C$5:$C$193,0),31))+(INDEX(Sheet1!$C$5:$BD$193,MATCH($C93,Sheet1!$C$5:$C$193,0),32)))*99.976)/$AO93</f>
        <v>0</v>
      </c>
      <c r="S93" s="20"/>
      <c r="T93" s="21">
        <f>(((INDEX(Sheet1!$C$5:$BD$193,MATCH($C93,Sheet1!$C$5:$C$193,0),19))+(INDEX(Sheet1!$C$5:$BD$193,MATCH($C93,Sheet1!$C$5:$C$193,0),20)))*3.4121416)/$AO93</f>
        <v>14.622618239955223</v>
      </c>
      <c r="U93" s="20"/>
      <c r="V93" s="19">
        <f>(((INDEX(Sheet1!$C$5:$BD$193,MATCH($C93,Sheet1!$C$5:$C$193,0),13))*3.4121416)+((INDEX(Sheet1!$C$5:$BD$193,MATCH($C93,Sheet1!$C$5:$C$193,0),25))*99.976))/$AO93</f>
        <v>1.7971482437895525</v>
      </c>
      <c r="W93" s="20"/>
      <c r="X93" s="19">
        <f>(((INDEX(Sheet1!$C$5:$BD$193,MATCH($C93,Sheet1!$C$5:C$193,0),15))*3.4121416)+((INDEX(Sheet1!$C$5:$BD$193,MATCH($C93,Sheet1!$C$5:C$193,0),27))*99.976))/$AO93</f>
        <v>0.13804277190179104</v>
      </c>
      <c r="Y93" s="20"/>
      <c r="Z93" s="19">
        <f>(((INDEX(Sheet1!$C$5:$BD$193,MATCH($C93,Sheet1!$C$5:C$193,0),14))*3.4121416)+((INDEX(Sheet1!$C$5:$BD$193,MATCH($C93,Sheet1!$C$5:C$193,0),26))*99.976))/$AO93</f>
        <v>0</v>
      </c>
      <c r="AA93" s="20"/>
      <c r="AB93" s="19">
        <f>(((INDEX(Sheet1!$C$5:$BD$193,MATCH($C93,Sheet1!$C$5:C$193,0),16))*3.4121416)+((INDEX(Sheet1!$C$5:$BD$193,MATCH($C93,Sheet1!$C$5:C$193,0),28))*99.976))/$AO93</f>
        <v>2.3783283179104475</v>
      </c>
      <c r="AC93" s="20"/>
      <c r="AD93" s="28">
        <v>0</v>
      </c>
      <c r="AE93" s="29"/>
      <c r="AF93" s="28">
        <v>0</v>
      </c>
      <c r="AG93" s="29"/>
      <c r="AH93" s="22">
        <f t="shared" si="76"/>
        <v>-8.7198931377510964E-3</v>
      </c>
      <c r="AI93" s="23" t="str">
        <f t="shared" si="75"/>
        <v/>
      </c>
      <c r="AJ93" s="22">
        <f t="shared" si="75"/>
        <v>-5.3367268410701814E-3</v>
      </c>
      <c r="AK93" s="23" t="str">
        <f t="shared" si="75"/>
        <v/>
      </c>
      <c r="AL93" s="21" t="str">
        <f t="shared" si="63"/>
        <v>No</v>
      </c>
      <c r="AM93" s="21" t="str">
        <f t="shared" si="64"/>
        <v>Yes</v>
      </c>
      <c r="AN93" s="42" t="str">
        <f t="shared" si="77"/>
        <v>Fail</v>
      </c>
      <c r="AO93" s="65">
        <f>IF(SEARCH("OffMed",C93),Sheet3!B$2,(IF(SEARCH("OffLrg",C93),Sheet3!C$2,Sheet3!F$2)))</f>
        <v>53600</v>
      </c>
      <c r="AP93" s="35"/>
      <c r="AQ93" s="35"/>
      <c r="AR93" s="39"/>
    </row>
    <row r="94" spans="1:44" s="24" customFormat="1" ht="25.5" customHeight="1" x14ac:dyDescent="0.2">
      <c r="A94" s="8">
        <v>29</v>
      </c>
      <c r="B94" s="69" t="s">
        <v>540</v>
      </c>
      <c r="C94" s="18" t="s">
        <v>247</v>
      </c>
      <c r="D94" s="21">
        <f>INDEX(Sheet1!$C$5:$BD$193,MATCH($C94,Sheet1!$C$5:$C$193,0),54)</f>
        <v>144.357</v>
      </c>
      <c r="E94" s="45"/>
      <c r="F94" s="19">
        <f>(INDEX(Sheet1!$C$5:$BD$193,MATCH($C94,Sheet1!$C$5:$C$193,0),18))/$AO94</f>
        <v>4.8203731343283582</v>
      </c>
      <c r="G94" s="20"/>
      <c r="H94" s="19">
        <f>(INDEX(Sheet1!$C$5:$BD$193,MATCH($C94,Sheet1!$C$5:$C$193,0),30))/$AO94</f>
        <v>4.3076305970149248E-2</v>
      </c>
      <c r="I94" s="20"/>
      <c r="J94" s="19">
        <f t="shared" si="45"/>
        <v>20.754383428979665</v>
      </c>
      <c r="K94" s="20"/>
      <c r="L94" s="19">
        <f>(((INDEX(Sheet1!$C$5:$BD$193,MATCH($C94,Sheet1!$C$5:$C$193,0),11))*3.4121416)+((INDEX(Sheet1!$C$5:$BD$193,MATCH($C94,Sheet1!$C$5:$C$193,0),23))*99.976))/$AO94</f>
        <v>1.9286154587423525</v>
      </c>
      <c r="M94" s="20"/>
      <c r="N94" s="19">
        <f>(((INDEX(Sheet1!$C$5:$BD$193,MATCH($C94,Sheet1!$C$5:$C$193,0),12))*3.4121416)+((INDEX(Sheet1!$C$5:$BD$193,MATCH($C94,Sheet1!$C$5:$C$193,0),24))*99.976))/$AO94</f>
        <v>6.0774825369791046</v>
      </c>
      <c r="O94" s="20"/>
      <c r="P94" s="19">
        <f>(((INDEX(Sheet1!$C$5:$BD$193,MATCH($C94,Sheet1!$C$5:$C$193,0),17))*3.4121416)+((INDEX(Sheet1!$C$5:$BD$193,MATCH($C94,Sheet1!$C$5:$C$193,0),29))*99.976))/$AO94</f>
        <v>4.9935610106910442</v>
      </c>
      <c r="Q94" s="20"/>
      <c r="R94" s="19">
        <f>(((INDEX(Sheet1!$C$5:$BD$193,MATCH($C94,Sheet1!$C$5:$C$193,0),31))+(INDEX(Sheet1!$C$5:$BD$193,MATCH($C94,Sheet1!$C$5:$C$193,0),32)))*99.976)/$AO94</f>
        <v>0</v>
      </c>
      <c r="S94" s="20"/>
      <c r="T94" s="21">
        <f>(((INDEX(Sheet1!$C$5:$BD$193,MATCH($C94,Sheet1!$C$5:$C$193,0),19))+(INDEX(Sheet1!$C$5:$BD$193,MATCH($C94,Sheet1!$C$5:$C$193,0),20)))*3.4121416)/$AO94</f>
        <v>14.622618239955223</v>
      </c>
      <c r="U94" s="20"/>
      <c r="V94" s="19">
        <f>(((INDEX(Sheet1!$C$5:$BD$193,MATCH($C94,Sheet1!$C$5:$C$193,0),13))*3.4121416)+((INDEX(Sheet1!$C$5:$BD$193,MATCH($C94,Sheet1!$C$5:$C$193,0),25))*99.976))/$AO94</f>
        <v>5.3043268996597019</v>
      </c>
      <c r="W94" s="20"/>
      <c r="X94" s="19">
        <f>(((INDEX(Sheet1!$C$5:$BD$193,MATCH($C94,Sheet1!$C$5:C$193,0),15))*3.4121416)+((INDEX(Sheet1!$C$5:$BD$193,MATCH($C94,Sheet1!$C$5:C$193,0),27))*99.976))/$AO94</f>
        <v>7.208785723582091E-2</v>
      </c>
      <c r="Y94" s="20"/>
      <c r="Z94" s="19">
        <f>(((INDEX(Sheet1!$C$5:$BD$193,MATCH($C94,Sheet1!$C$5:C$193,0),14))*3.4121416)+((INDEX(Sheet1!$C$5:$BD$193,MATCH($C94,Sheet1!$C$5:C$193,0),26))*99.976))/$AO94</f>
        <v>0</v>
      </c>
      <c r="AA94" s="20"/>
      <c r="AB94" s="19">
        <f>(((INDEX(Sheet1!$C$5:$BD$193,MATCH($C94,Sheet1!$C$5:C$193,0),16))*3.4121416)+((INDEX(Sheet1!$C$5:$BD$193,MATCH($C94,Sheet1!$C$5:C$193,0),28))*99.976))/$AO94</f>
        <v>2.3783096656716416</v>
      </c>
      <c r="AC94" s="20"/>
      <c r="AD94" s="28">
        <v>0</v>
      </c>
      <c r="AE94" s="29"/>
      <c r="AF94" s="28">
        <v>0</v>
      </c>
      <c r="AG94" s="29"/>
      <c r="AH94" s="22">
        <f t="shared" si="76"/>
        <v>0.19769516050079236</v>
      </c>
      <c r="AI94" s="23" t="str">
        <f t="shared" si="75"/>
        <v/>
      </c>
      <c r="AJ94" s="22">
        <f t="shared" si="75"/>
        <v>0.29958603900186609</v>
      </c>
      <c r="AK94" s="23" t="str">
        <f t="shared" si="75"/>
        <v/>
      </c>
      <c r="AL94" s="21" t="str">
        <f t="shared" si="63"/>
        <v>Yes</v>
      </c>
      <c r="AM94" s="21" t="str">
        <f t="shared" si="64"/>
        <v>Yes</v>
      </c>
      <c r="AN94" s="42" t="str">
        <f t="shared" si="77"/>
        <v>Fail</v>
      </c>
      <c r="AO94" s="65">
        <f>IF(SEARCH("OffMed",C94),Sheet3!B$2,(IF(SEARCH("OffLrg",C94),Sheet3!C$2,Sheet3!F$2)))</f>
        <v>53600</v>
      </c>
      <c r="AP94" s="35"/>
      <c r="AQ94" s="35"/>
      <c r="AR94" s="39"/>
    </row>
    <row r="95" spans="1:44" s="24" customFormat="1" ht="25.5" customHeight="1" x14ac:dyDescent="0.2">
      <c r="A95" s="44">
        <v>32</v>
      </c>
      <c r="B95" s="69" t="s">
        <v>540</v>
      </c>
      <c r="C95" s="18" t="s">
        <v>235</v>
      </c>
      <c r="D95" s="21">
        <f>INDEX(Sheet1!$C$5:$BD$193,MATCH($C95,Sheet1!$C$5:$C$193,0),54)</f>
        <v>118.14700000000001</v>
      </c>
      <c r="E95" s="45"/>
      <c r="F95" s="19">
        <f>(INDEX(Sheet1!$C$5:$BD$193,MATCH($C95,Sheet1!$C$5:$C$193,0),18))/$AO95</f>
        <v>3.6199067164179106</v>
      </c>
      <c r="G95" s="20"/>
      <c r="H95" s="19">
        <f>(INDEX(Sheet1!$C$5:$BD$193,MATCH($C95,Sheet1!$C$5:$C$193,0),30))/$AO95</f>
        <v>5.5627238805970147E-2</v>
      </c>
      <c r="I95" s="20"/>
      <c r="J95" s="19">
        <f t="shared" ref="J95:J97" si="78">SUM(L95,N95,P95,V95,X95,Z95,AB95)</f>
        <v>17.913048341365975</v>
      </c>
      <c r="K95" s="20"/>
      <c r="L95" s="19">
        <f>(((INDEX(Sheet1!$C$5:$BD$193,MATCH($C95,Sheet1!$C$5:$C$193,0),11))*3.4121416)+((INDEX(Sheet1!$C$5:$BD$193,MATCH($C95,Sheet1!$C$5:$C$193,0),23))*99.976))/$AO95</f>
        <v>3.1836685934240347</v>
      </c>
      <c r="M95" s="20"/>
      <c r="N95" s="19">
        <f>(((INDEX(Sheet1!$C$5:$BD$193,MATCH($C95,Sheet1!$C$5:$C$193,0),12))*3.4121416)+((INDEX(Sheet1!$C$5:$BD$193,MATCH($C95,Sheet1!$C$5:$C$193,0),24))*99.976))/$AO95</f>
        <v>5.5422473850298513</v>
      </c>
      <c r="O95" s="20"/>
      <c r="P95" s="19">
        <f>(((INDEX(Sheet1!$C$5:$BD$193,MATCH($C95,Sheet1!$C$5:$C$193,0),17))*3.4121416)+((INDEX(Sheet1!$C$5:$BD$193,MATCH($C95,Sheet1!$C$5:$C$193,0),29))*99.976))/$AO95</f>
        <v>4.9935610106910442</v>
      </c>
      <c r="Q95" s="20"/>
      <c r="R95" s="19">
        <f>(((INDEX(Sheet1!$C$5:$BD$193,MATCH($C95,Sheet1!$C$5:$C$193,0),31))+(INDEX(Sheet1!$C$5:$BD$193,MATCH($C95,Sheet1!$C$5:$C$193,0),32)))*99.976)/$AO95</f>
        <v>0</v>
      </c>
      <c r="S95" s="20"/>
      <c r="T95" s="21">
        <f>(((INDEX(Sheet1!$C$5:$BD$193,MATCH($C95,Sheet1!$C$5:$C$193,0),19))+(INDEX(Sheet1!$C$5:$BD$193,MATCH($C95,Sheet1!$C$5:$C$193,0),20)))*3.4121416)/$AO95</f>
        <v>14.622618239955223</v>
      </c>
      <c r="U95" s="20"/>
      <c r="V95" s="19">
        <f>(((INDEX(Sheet1!$C$5:$BD$193,MATCH($C95,Sheet1!$C$5:$C$193,0),13))*3.4121416)+((INDEX(Sheet1!$C$5:$BD$193,MATCH($C95,Sheet1!$C$5:$C$193,0),25))*99.976))/$AO95</f>
        <v>1.6648513655597015</v>
      </c>
      <c r="W95" s="20"/>
      <c r="X95" s="19">
        <f>(((INDEX(Sheet1!$C$5:$BD$193,MATCH($C95,Sheet1!$C$5:C$193,0),15))*3.4121416)+((INDEX(Sheet1!$C$5:$BD$193,MATCH($C95,Sheet1!$C$5:C$193,0),27))*99.976))/$AO95</f>
        <v>0.15042897322850748</v>
      </c>
      <c r="Y95" s="20"/>
      <c r="Z95" s="19">
        <f>(((INDEX(Sheet1!$C$5:$BD$193,MATCH($C95,Sheet1!$C$5:C$193,0),14))*3.4121416)+((INDEX(Sheet1!$C$5:$BD$193,MATCH($C95,Sheet1!$C$5:C$193,0),26))*99.976))/$AO95</f>
        <v>0</v>
      </c>
      <c r="AA95" s="20"/>
      <c r="AB95" s="19">
        <f>(((INDEX(Sheet1!$C$5:$BD$193,MATCH($C95,Sheet1!$C$5:C$193,0),16))*3.4121416)+((INDEX(Sheet1!$C$5:$BD$193,MATCH($C95,Sheet1!$C$5:C$193,0),28))*99.976))/$AO95</f>
        <v>2.3782910134328357</v>
      </c>
      <c r="AC95" s="20"/>
      <c r="AD95" s="28">
        <v>0</v>
      </c>
      <c r="AE95" s="29"/>
      <c r="AF95" s="28">
        <v>0</v>
      </c>
      <c r="AG95" s="29"/>
      <c r="AH95" s="22">
        <f t="shared" si="76"/>
        <v>-1.9762878643313983E-2</v>
      </c>
      <c r="AI95" s="23" t="str">
        <f t="shared" si="75"/>
        <v/>
      </c>
      <c r="AJ95" s="22">
        <f t="shared" si="75"/>
        <v>-2.4063054861149517E-2</v>
      </c>
      <c r="AK95" s="23" t="str">
        <f t="shared" si="75"/>
        <v/>
      </c>
      <c r="AL95" s="73" t="str">
        <f t="shared" si="63"/>
        <v>No</v>
      </c>
      <c r="AM95" s="73" t="str">
        <f t="shared" si="64"/>
        <v>Yes</v>
      </c>
      <c r="AN95" s="42" t="str">
        <f t="shared" si="77"/>
        <v>Fail</v>
      </c>
      <c r="AO95" s="65">
        <f>IF(SEARCH("OffMed",C95),Sheet3!B$2,(IF(SEARCH("OffLrg",C95),Sheet3!C$2,Sheet3!F$2)))</f>
        <v>53600</v>
      </c>
      <c r="AP95" s="35"/>
      <c r="AQ95" s="35"/>
      <c r="AR95" s="39"/>
    </row>
    <row r="96" spans="1:44" s="7" customFormat="1" ht="25.5" customHeight="1" x14ac:dyDescent="0.2">
      <c r="A96" s="6">
        <v>29</v>
      </c>
      <c r="B96" s="69" t="s">
        <v>540</v>
      </c>
      <c r="C96" s="17" t="s">
        <v>272</v>
      </c>
      <c r="D96" s="73">
        <f>INDEX(Sheet1!$C$5:$BD$193,MATCH($C96,Sheet1!$C$5:$C$193,0),54)</f>
        <v>352.83199999999999</v>
      </c>
      <c r="E96" s="45"/>
      <c r="F96" s="74">
        <f>(INDEX(Sheet1!$C$5:$BD$193,MATCH($C96,Sheet1!$C$5:$C$193,0),18))/$AO96</f>
        <v>9.4888992537313435</v>
      </c>
      <c r="G96" s="45"/>
      <c r="H96" s="74">
        <f>(INDEX(Sheet1!$C$5:$BD$193,MATCH($C96,Sheet1!$C$5:$C$193,0),30))/$AO96</f>
        <v>0.62464365671641797</v>
      </c>
      <c r="I96" s="45"/>
      <c r="J96" s="74">
        <f t="shared" ref="J96" si="79">SUM(L96,N96,P96,V96,X96,Z96,AB96)</f>
        <v>94.826842360336855</v>
      </c>
      <c r="K96" s="45"/>
      <c r="L96" s="74">
        <f>(((INDEX(Sheet1!$C$5:$BD$193,MATCH($C96,Sheet1!$C$5:$C$193,0),11))*3.4121416)+((INDEX(Sheet1!$C$5:$BD$193,MATCH($C96,Sheet1!$C$5:$C$193,0),23))*99.976))/$AO96</f>
        <v>60.525564906786101</v>
      </c>
      <c r="M96" s="45"/>
      <c r="N96" s="74">
        <f>(((INDEX(Sheet1!$C$5:$BD$193,MATCH($C96,Sheet1!$C$5:$C$193,0),12))*3.4121416)+((INDEX(Sheet1!$C$5:$BD$193,MATCH($C96,Sheet1!$C$5:$C$193,0),24))*99.976))/$AO96</f>
        <v>12.874341285462688</v>
      </c>
      <c r="O96" s="45"/>
      <c r="P96" s="74">
        <f>(((INDEX(Sheet1!$C$5:$BD$193,MATCH($C96,Sheet1!$C$5:$C$193,0),17))*3.4121416)+((INDEX(Sheet1!$C$5:$BD$193,MATCH($C96,Sheet1!$C$5:$C$193,0),29))*99.976))/$AO96</f>
        <v>7.3507460923880599</v>
      </c>
      <c r="Q96" s="45"/>
      <c r="R96" s="74">
        <f>(((INDEX(Sheet1!$C$5:$BD$193,MATCH($C96,Sheet1!$C$5:$C$193,0),31))+(INDEX(Sheet1!$C$5:$BD$193,MATCH($C96,Sheet1!$C$5:$C$193,0),32)))*99.976)/$AO96</f>
        <v>5.3868971328358217</v>
      </c>
      <c r="S96" s="45"/>
      <c r="T96" s="73">
        <f>(((INDEX(Sheet1!$C$5:$BD$193,MATCH($C96,Sheet1!$C$5:$C$193,0),19))+(INDEX(Sheet1!$C$5:$BD$193,MATCH($C96,Sheet1!$C$5:$C$193,0),20)))*3.4121416)/$AO96</f>
        <v>16.471566103519404</v>
      </c>
      <c r="U96" s="45"/>
      <c r="V96" s="74">
        <f>(((INDEX(Sheet1!$C$5:$BD$193,MATCH($C96,Sheet1!$C$5:$C$193,0),13))*3.4121416)+((INDEX(Sheet1!$C$5:$BD$193,MATCH($C96,Sheet1!$C$5:$C$193,0),25))*99.976))/$AO96</f>
        <v>11.105820655059702</v>
      </c>
      <c r="W96" s="45"/>
      <c r="X96" s="74">
        <f>(((INDEX(Sheet1!$C$5:$BD$193,MATCH($C96,Sheet1!$C$5:C$193,0),15))*3.4121416)+((INDEX(Sheet1!$C$5:$BD$193,MATCH($C96,Sheet1!$C$5:C$193,0),27))*99.976))/$AO96</f>
        <v>1.0355913415358209</v>
      </c>
      <c r="Y96" s="45"/>
      <c r="Z96" s="74">
        <f>(((INDEX(Sheet1!$C$5:$BD$193,MATCH($C96,Sheet1!$C$5:C$193,0),14))*3.4121416)+((INDEX(Sheet1!$C$5:$BD$193,MATCH($C96,Sheet1!$C$5:C$193,0),26))*99.976))/$AO96</f>
        <v>0</v>
      </c>
      <c r="AA96" s="45"/>
      <c r="AB96" s="74">
        <f>(((INDEX(Sheet1!$C$5:$BD$193,MATCH($C96,Sheet1!$C$5:C$193,0),16))*3.4121416)+((INDEX(Sheet1!$C$5:$BD$193,MATCH($C96,Sheet1!$C$5:C$193,0),28))*99.976))/$AO96</f>
        <v>1.9347780791044775</v>
      </c>
      <c r="AC96" s="45"/>
      <c r="AD96" s="75">
        <v>0</v>
      </c>
      <c r="AE96" s="76"/>
      <c r="AF96" s="75">
        <v>0</v>
      </c>
      <c r="AG96" s="76"/>
      <c r="AH96" s="22"/>
      <c r="AI96" s="23"/>
      <c r="AJ96" s="22"/>
      <c r="AK96" s="23"/>
      <c r="AL96" s="21" t="str">
        <f t="shared" si="63"/>
        <v>No</v>
      </c>
      <c r="AM96" s="21" t="str">
        <f t="shared" si="64"/>
        <v>Yes</v>
      </c>
      <c r="AN96" s="42"/>
      <c r="AO96" s="65">
        <f>IF(SEARCH("OffMed",C96),Sheet3!B$2,(IF(SEARCH("OffLrg",C96),Sheet3!C$2,Sheet3!F$2)))</f>
        <v>53600</v>
      </c>
      <c r="AP96" s="38"/>
      <c r="AQ96" s="38"/>
      <c r="AR96" s="33"/>
    </row>
    <row r="97" spans="1:44" s="24" customFormat="1" ht="25.5" customHeight="1" x14ac:dyDescent="0.2">
      <c r="A97" s="44">
        <v>29</v>
      </c>
      <c r="B97" s="69" t="s">
        <v>540</v>
      </c>
      <c r="C97" s="18" t="s">
        <v>273</v>
      </c>
      <c r="D97" s="21">
        <f>INDEX(Sheet1!$C$5:$BD$193,MATCH($C97,Sheet1!$C$5:$C$193,0),54)</f>
        <v>289.58999999999997</v>
      </c>
      <c r="E97" s="45"/>
      <c r="F97" s="19">
        <f>(INDEX(Sheet1!$C$5:$BD$193,MATCH($C97,Sheet1!$C$5:$C$193,0),18))/$AO97</f>
        <v>7.7369402985074629</v>
      </c>
      <c r="G97" s="20"/>
      <c r="H97" s="19">
        <f>(INDEX(Sheet1!$C$5:$BD$193,MATCH($C97,Sheet1!$C$5:$C$193,0),30))/$AO97</f>
        <v>0.46883582089552234</v>
      </c>
      <c r="I97" s="20"/>
      <c r="J97" s="19">
        <f t="shared" si="78"/>
        <v>73.271878801907349</v>
      </c>
      <c r="K97" s="20"/>
      <c r="L97" s="19">
        <f>(((INDEX(Sheet1!$C$5:$BD$193,MATCH($C97,Sheet1!$C$5:$C$193,0),11))*3.4121416)+((INDEX(Sheet1!$C$5:$BD$193,MATCH($C97,Sheet1!$C$5:$C$193,0),23))*99.976))/$AO97</f>
        <v>44.94583422418048</v>
      </c>
      <c r="M97" s="20"/>
      <c r="N97" s="19">
        <f>(((INDEX(Sheet1!$C$5:$BD$193,MATCH($C97,Sheet1!$C$5:$C$193,0),12))*3.4121416)+((INDEX(Sheet1!$C$5:$BD$193,MATCH($C97,Sheet1!$C$5:$C$193,0),24))*99.976))/$AO97</f>
        <v>5.9670271845507461</v>
      </c>
      <c r="O97" s="20"/>
      <c r="P97" s="19">
        <f>(((INDEX(Sheet1!$C$5:$BD$193,MATCH($C97,Sheet1!$C$5:$C$193,0),17))*3.4121416)+((INDEX(Sheet1!$C$5:$BD$193,MATCH($C97,Sheet1!$C$5:$C$193,0),29))*99.976))/$AO97</f>
        <v>7.3507460923880599</v>
      </c>
      <c r="Q97" s="20"/>
      <c r="R97" s="19">
        <f>(((INDEX(Sheet1!$C$5:$BD$193,MATCH($C97,Sheet1!$C$5:$C$193,0),31))+(INDEX(Sheet1!$C$5:$BD$193,MATCH($C97,Sheet1!$C$5:$C$193,0),32)))*99.976)/$AO97</f>
        <v>5.3868971328358217</v>
      </c>
      <c r="S97" s="20"/>
      <c r="T97" s="21">
        <f>(((INDEX(Sheet1!$C$5:$BD$193,MATCH($C97,Sheet1!$C$5:$C$193,0),19))+(INDEX(Sheet1!$C$5:$BD$193,MATCH($C97,Sheet1!$C$5:$C$193,0),20)))*3.4121416)/$AO97</f>
        <v>16.471566103519404</v>
      </c>
      <c r="U97" s="20"/>
      <c r="V97" s="19">
        <f>(((INDEX(Sheet1!$C$5:$BD$193,MATCH($C97,Sheet1!$C$5:$C$193,0),13))*3.4121416)+((INDEX(Sheet1!$C$5:$BD$193,MATCH($C97,Sheet1!$C$5:$C$193,0),25))*99.976))/$AO97</f>
        <v>12.277152846104478</v>
      </c>
      <c r="W97" s="20"/>
      <c r="X97" s="19">
        <f>(((INDEX(Sheet1!$C$5:$BD$193,MATCH($C97,Sheet1!$C$5:C$193,0),15))*3.4121416)+((INDEX(Sheet1!$C$5:$BD$193,MATCH($C97,Sheet1!$C$5:C$193,0),27))*99.976))/$AO97</f>
        <v>0.79634037557910453</v>
      </c>
      <c r="Y97" s="20"/>
      <c r="Z97" s="19">
        <f>(((INDEX(Sheet1!$C$5:$BD$193,MATCH($C97,Sheet1!$C$5:C$193,0),14))*3.4121416)+((INDEX(Sheet1!$C$5:$BD$193,MATCH($C97,Sheet1!$C$5:C$193,0),26))*99.976))/$AO97</f>
        <v>0</v>
      </c>
      <c r="AA97" s="20"/>
      <c r="AB97" s="19">
        <f>(((INDEX(Sheet1!$C$5:$BD$193,MATCH($C97,Sheet1!$C$5:C$193,0),16))*3.4121416)+((INDEX(Sheet1!$C$5:$BD$193,MATCH($C97,Sheet1!$C$5:C$193,0),28))*99.976))/$AO97</f>
        <v>1.9347780791044775</v>
      </c>
      <c r="AC97" s="20"/>
      <c r="AD97" s="28">
        <v>0</v>
      </c>
      <c r="AE97" s="29"/>
      <c r="AF97" s="28">
        <v>0</v>
      </c>
      <c r="AG97" s="29"/>
      <c r="AH97" s="22">
        <f>IF(D97=0,"",(D97-D$96)/D$96)</f>
        <v>-0.17924111191728648</v>
      </c>
      <c r="AI97" s="23" t="str">
        <f t="shared" ref="AI97:AK97" si="80">IF(E97=0,"",(E97-E$96)/E$96)</f>
        <v/>
      </c>
      <c r="AJ97" s="22">
        <f t="shared" si="80"/>
        <v>-0.18463247510346928</v>
      </c>
      <c r="AK97" s="23" t="str">
        <f t="shared" si="80"/>
        <v/>
      </c>
      <c r="AL97" s="21" t="str">
        <f t="shared" ref="AL97" si="81">IF(AND(AH97&gt;0,AI97&gt;0), "Yes", "No")</f>
        <v>No</v>
      </c>
      <c r="AM97" s="21" t="str">
        <f t="shared" ref="AM97" si="82">IF(AND(AH97&lt;0,AI97&lt;0), "No", "Yes")</f>
        <v>Yes</v>
      </c>
      <c r="AN97" s="42" t="str">
        <f>IF((AL97=AM97),(IF(AND(AI97&gt;(-0.5%*D$96),AI97&lt;(0.5%*D$96),AE97&lt;=150,AG97&lt;=150,(COUNTBLANK(D97:AK97)=0)),"Pass","Fail")),IF(COUNTA(D97:AK97)=0,"","Fail"))</f>
        <v>Fail</v>
      </c>
      <c r="AO97" s="65">
        <f>IF(SEARCH("OffMed",C97),Sheet3!B$2,(IF(SEARCH("OffLrg",C97),Sheet3!C$2,Sheet3!F$2)))</f>
        <v>53600</v>
      </c>
      <c r="AP97" s="35"/>
      <c r="AQ97" s="35"/>
      <c r="AR97" s="39"/>
    </row>
    <row r="98" spans="1:44" s="7" customFormat="1" ht="25.5" hidden="1" customHeight="1" x14ac:dyDescent="0.2">
      <c r="A98" s="6">
        <v>112</v>
      </c>
      <c r="B98" s="69" t="s">
        <v>540</v>
      </c>
      <c r="C98" s="17" t="s">
        <v>198</v>
      </c>
      <c r="D98" s="21">
        <f>INDEX(Sheet1!$C$5:$BD$193,MATCH($C98,Sheet1!$C$5:$C$193,0),54)</f>
        <v>136.684</v>
      </c>
      <c r="E98" s="45"/>
      <c r="F98" s="19">
        <f>(INDEX(Sheet1!$C$5:$BD$193,MATCH($C98,Sheet1!$C$5:$C$193,0),18))/$AO98</f>
        <v>4.7250100280786205</v>
      </c>
      <c r="G98" s="20"/>
      <c r="H98" s="19">
        <f>(INDEX(Sheet1!$C$5:$BD$193,MATCH($C98,Sheet1!$C$5:$C$193,0),30))/$AO98</f>
        <v>3.6890894504612914E-2</v>
      </c>
      <c r="I98" s="20"/>
      <c r="J98" s="19">
        <f t="shared" si="45"/>
        <v>19.810601037914839</v>
      </c>
      <c r="K98" s="20"/>
      <c r="L98" s="19">
        <f>(((INDEX(Sheet1!$C$5:$BD$193,MATCH($C98,Sheet1!$C$5:$C$193,0),11))*3.4121416)+((INDEX(Sheet1!$C$5:$BD$193,MATCH($C98,Sheet1!$C$5:$C$193,0),23))*99.976))/$AO98</f>
        <v>1.7495032235924981</v>
      </c>
      <c r="M98" s="20"/>
      <c r="N98" s="19">
        <f>(((INDEX(Sheet1!$C$5:$BD$193,MATCH($C98,Sheet1!$C$5:$C$193,0),12))*3.4121416)+((INDEX(Sheet1!$C$5:$BD$193,MATCH($C98,Sheet1!$C$5:$C$193,0),24))*99.976))/$AO98</f>
        <v>5.2155056553694346</v>
      </c>
      <c r="O98" s="20"/>
      <c r="P98" s="19">
        <f>(((INDEX(Sheet1!$C$5:$BD$193,MATCH($C98,Sheet1!$C$5:$C$193,0),17))*3.4121416)+((INDEX(Sheet1!$C$5:$BD$193,MATCH($C98,Sheet1!$C$5:$C$193,0),29))*99.976))/$AO98</f>
        <v>4.9943802655194549</v>
      </c>
      <c r="Q98" s="20"/>
      <c r="R98" s="19">
        <f>(((INDEX(Sheet1!$C$5:$BD$193,MATCH($C98,Sheet1!$C$5:$C$193,0),31))+(INDEX(Sheet1!$C$5:$BD$193,MATCH($C98,Sheet1!$C$5:$C$193,0),32)))*99.976)/$AO98</f>
        <v>0</v>
      </c>
      <c r="S98" s="20"/>
      <c r="T98" s="21">
        <f>(((INDEX(Sheet1!$C$5:$BD$193,MATCH($C98,Sheet1!$C$5:$C$193,0),19))+(INDEX(Sheet1!$C$5:$BD$193,MATCH($C98,Sheet1!$C$5:$C$193,0),20)))*3.4121416)/$AO98</f>
        <v>14.614723943297232</v>
      </c>
      <c r="U98" s="20"/>
      <c r="V98" s="19">
        <f>(((INDEX(Sheet1!$C$5:$BD$193,MATCH($C98,Sheet1!$C$5:$C$193,0),13))*3.4121416)+((INDEX(Sheet1!$C$5:$BD$193,MATCH($C98,Sheet1!$C$5:$C$193,0),25))*99.976))/$AO98</f>
        <v>2.6482625994480546</v>
      </c>
      <c r="W98" s="20"/>
      <c r="X98" s="19">
        <f>(((INDEX(Sheet1!$C$5:$BD$193,MATCH($C98,Sheet1!$C$5:C$193,0),15))*3.4121416)+((INDEX(Sheet1!$C$5:$BD$193,MATCH($C98,Sheet1!$C$5:C$193,0),27))*99.976))/$AO98</f>
        <v>2.6775593868319296</v>
      </c>
      <c r="Y98" s="20"/>
      <c r="Z98" s="19">
        <f>(((INDEX(Sheet1!$C$5:$BD$193,MATCH($C98,Sheet1!$C$5:C$193,0),14))*3.4121416)+((INDEX(Sheet1!$C$5:$BD$193,MATCH($C98,Sheet1!$C$5:C$193,0),26))*99.976))/$AO98</f>
        <v>0.58630666238812668</v>
      </c>
      <c r="AA98" s="20"/>
      <c r="AB98" s="19">
        <f>(((INDEX(Sheet1!$C$5:$BD$193,MATCH($C98,Sheet1!$C$5:C$193,0),16))*3.4121416)+((INDEX(Sheet1!$C$5:$BD$193,MATCH($C98,Sheet1!$C$5:C$193,0),28))*99.976))/$AO98</f>
        <v>1.939083244765343</v>
      </c>
      <c r="AC98" s="20"/>
      <c r="AD98" s="28">
        <v>0</v>
      </c>
      <c r="AE98" s="29"/>
      <c r="AF98" s="28">
        <v>0</v>
      </c>
      <c r="AG98" s="29"/>
      <c r="AH98" s="22"/>
      <c r="AI98" s="23"/>
      <c r="AJ98" s="22"/>
      <c r="AK98" s="23"/>
      <c r="AL98" s="21" t="str">
        <f t="shared" si="63"/>
        <v>No</v>
      </c>
      <c r="AM98" s="21" t="str">
        <f t="shared" si="64"/>
        <v>Yes</v>
      </c>
      <c r="AN98" s="42"/>
      <c r="AO98" s="65">
        <f>IF(SEARCH("OffLrg",C98),Sheet3!C$2,Sheet3!F$2)</f>
        <v>498600</v>
      </c>
      <c r="AP98" s="38"/>
      <c r="AQ98" s="38"/>
      <c r="AR98" s="33"/>
    </row>
    <row r="99" spans="1:44" s="24" customFormat="1" ht="25.5" hidden="1" customHeight="1" x14ac:dyDescent="0.2">
      <c r="A99" s="8">
        <v>113</v>
      </c>
      <c r="B99" s="69" t="s">
        <v>540</v>
      </c>
      <c r="C99" s="18" t="s">
        <v>218</v>
      </c>
      <c r="D99" s="21">
        <f>INDEX(Sheet1!$C$5:$BD$193,MATCH($C99,Sheet1!$C$5:$C$193,0),54)</f>
        <v>138.57499999999999</v>
      </c>
      <c r="E99" s="45"/>
      <c r="F99" s="19">
        <f>(INDEX(Sheet1!$C$5:$BD$193,MATCH($C99,Sheet1!$C$5:$C$193,0),18))/$AO99</f>
        <v>4.8723425591656637</v>
      </c>
      <c r="G99" s="20"/>
      <c r="H99" s="19">
        <f>(INDEX(Sheet1!$C$5:$BD$193,MATCH($C99,Sheet1!$C$5:$C$193,0),30))/$AO99</f>
        <v>3.689049338146811E-2</v>
      </c>
      <c r="I99" s="20"/>
      <c r="J99" s="19">
        <f t="shared" si="45"/>
        <v>20.313310115388312</v>
      </c>
      <c r="K99" s="20"/>
      <c r="L99" s="19">
        <f>(((INDEX(Sheet1!$C$5:$BD$193,MATCH($C99,Sheet1!$C$5:$C$193,0),11))*3.4121416)+((INDEX(Sheet1!$C$5:$BD$193,MATCH($C99,Sheet1!$C$5:$C$193,0),23))*99.976))/$AO99</f>
        <v>1.7494751455521302</v>
      </c>
      <c r="M99" s="20"/>
      <c r="N99" s="19">
        <f>(((INDEX(Sheet1!$C$5:$BD$193,MATCH($C99,Sheet1!$C$5:$C$193,0),12))*3.4121416)+((INDEX(Sheet1!$C$5:$BD$193,MATCH($C99,Sheet1!$C$5:$C$193,0),24))*99.976))/$AO99</f>
        <v>5.7467075311720812</v>
      </c>
      <c r="O99" s="20"/>
      <c r="P99" s="19">
        <f>(((INDEX(Sheet1!$C$5:$BD$193,MATCH($C99,Sheet1!$C$5:$C$193,0),17))*3.4121416)+((INDEX(Sheet1!$C$5:$BD$193,MATCH($C99,Sheet1!$C$5:$C$193,0),29))*99.976))/$AO99</f>
        <v>4.9943802655194549</v>
      </c>
      <c r="Q99" s="20"/>
      <c r="R99" s="19">
        <f>(((INDEX(Sheet1!$C$5:$BD$193,MATCH($C99,Sheet1!$C$5:$C$193,0),31))+(INDEX(Sheet1!$C$5:$BD$193,MATCH($C99,Sheet1!$C$5:$C$193,0),32)))*99.976)/$AO99</f>
        <v>0</v>
      </c>
      <c r="S99" s="20"/>
      <c r="T99" s="21">
        <f>(((INDEX(Sheet1!$C$5:$BD$193,MATCH($C99,Sheet1!$C$5:$C$193,0),19))+(INDEX(Sheet1!$C$5:$BD$193,MATCH($C99,Sheet1!$C$5:$C$193,0),20)))*3.4121416)/$AO99</f>
        <v>14.614723943297232</v>
      </c>
      <c r="U99" s="20"/>
      <c r="V99" s="19">
        <f>(((INDEX(Sheet1!$C$5:$BD$193,MATCH($C99,Sheet1!$C$5:$C$193,0),13))*3.4121416)+((INDEX(Sheet1!$C$5:$BD$193,MATCH($C99,Sheet1!$C$5:$C$193,0),25))*99.976))/$AO99</f>
        <v>2.6527587427115926</v>
      </c>
      <c r="W99" s="20"/>
      <c r="X99" s="19">
        <f>(((INDEX(Sheet1!$C$5:$BD$193,MATCH($C99,Sheet1!$C$5:C$193,0),15))*3.4121416)+((INDEX(Sheet1!$C$5:$BD$193,MATCH($C99,Sheet1!$C$5:C$193,0),27))*99.976))/$AO99</f>
        <v>2.6380384928487763</v>
      </c>
      <c r="Y99" s="20"/>
      <c r="Z99" s="19">
        <f>(((INDEX(Sheet1!$C$5:$BD$193,MATCH($C99,Sheet1!$C$5:C$193,0),14))*3.4121416)+((INDEX(Sheet1!$C$5:$BD$193,MATCH($C99,Sheet1!$C$5:C$193,0),26))*99.976))/$AO99</f>
        <v>0.59286268255018049</v>
      </c>
      <c r="AA99" s="20"/>
      <c r="AB99" s="19">
        <f>(((INDEX(Sheet1!$C$5:$BD$193,MATCH($C99,Sheet1!$C$5:C$193,0),16))*3.4121416)+((INDEX(Sheet1!$C$5:$BD$193,MATCH($C99,Sheet1!$C$5:C$193,0),28))*99.976))/$AO99</f>
        <v>1.9390872550340956</v>
      </c>
      <c r="AC99" s="20"/>
      <c r="AD99" s="28">
        <v>0</v>
      </c>
      <c r="AE99" s="29"/>
      <c r="AF99" s="28">
        <v>0</v>
      </c>
      <c r="AG99" s="29"/>
      <c r="AH99" s="22">
        <f>IF(D99=0,"",(D99-D$98)/D$98)</f>
        <v>1.3834830704398402E-2</v>
      </c>
      <c r="AI99" s="23" t="str">
        <f t="shared" ref="AI99:AK99" si="83">IF(E99=0,"",(E99-E$98)/E$98)</f>
        <v/>
      </c>
      <c r="AJ99" s="22">
        <f t="shared" si="83"/>
        <v>3.1181421883024998E-2</v>
      </c>
      <c r="AK99" s="23" t="str">
        <f t="shared" si="83"/>
        <v/>
      </c>
      <c r="AL99" s="21" t="str">
        <f t="shared" si="63"/>
        <v>Yes</v>
      </c>
      <c r="AM99" s="21" t="str">
        <f t="shared" si="64"/>
        <v>Yes</v>
      </c>
      <c r="AN99" s="42" t="str">
        <f>IF((AL99=AM99),(IF(AND(AI99&gt;(-0.5%*D$98),AI99&lt;(0.5%*D$98),AE99&lt;=150,AG99&lt;=150,(COUNTBLANK(D99:AK99)=0)),"Pass","Fail")),IF(COUNTA(D99:AK99)=0,"","Fail"))</f>
        <v>Fail</v>
      </c>
      <c r="AO99" s="65">
        <f>IF(SEARCH("OffLrg",C99),Sheet3!C$2,Sheet3!F$2)</f>
        <v>498600</v>
      </c>
      <c r="AP99" s="38"/>
      <c r="AQ99" s="38"/>
      <c r="AR99" s="39"/>
    </row>
    <row r="100" spans="1:44" s="7" customFormat="1" ht="25.5" customHeight="1" x14ac:dyDescent="0.2">
      <c r="A100" s="11"/>
      <c r="B100" s="69" t="s">
        <v>540</v>
      </c>
      <c r="C100" s="17" t="s">
        <v>199</v>
      </c>
      <c r="D100" s="21">
        <f>INDEX(Sheet1!$C$5:$BD$193,MATCH($C100,Sheet1!$C$5:$C$193,0),54)</f>
        <v>106.08799999999999</v>
      </c>
      <c r="E100" s="45"/>
      <c r="F100" s="19">
        <f>(INDEX(Sheet1!$C$5:$BD$193,MATCH($C100,Sheet1!$C$5:$C$193,0),18))/$AO100</f>
        <v>3.0206377858002407</v>
      </c>
      <c r="G100" s="20"/>
      <c r="H100" s="19">
        <f>(INDEX(Sheet1!$C$5:$BD$193,MATCH($C100,Sheet1!$C$5:$C$193,0),30))/$AO100</f>
        <v>0.1146620537505014</v>
      </c>
      <c r="I100" s="20"/>
      <c r="J100" s="19">
        <f t="shared" si="45"/>
        <v>21.770276919225044</v>
      </c>
      <c r="K100" s="20"/>
      <c r="L100" s="19">
        <f>(((INDEX(Sheet1!$C$5:$BD$193,MATCH($C100,Sheet1!$C$5:$C$193,0),11))*3.4121416)+((INDEX(Sheet1!$C$5:$BD$193,MATCH($C100,Sheet1!$C$5:$C$193,0),23))*99.976))/$AO100</f>
        <v>8.8490184905216669</v>
      </c>
      <c r="M100" s="20"/>
      <c r="N100" s="19">
        <f>(((INDEX(Sheet1!$C$5:$BD$193,MATCH($C100,Sheet1!$C$5:$C$193,0),12))*3.4121416)+((INDEX(Sheet1!$C$5:$BD$193,MATCH($C100,Sheet1!$C$5:$C$193,0),24))*99.976))/$AO100</f>
        <v>1.300979925811472</v>
      </c>
      <c r="O100" s="20"/>
      <c r="P100" s="19">
        <f>(((INDEX(Sheet1!$C$5:$BD$193,MATCH($C100,Sheet1!$C$5:$C$193,0),17))*3.4121416)+((INDEX(Sheet1!$C$5:$BD$193,MATCH($C100,Sheet1!$C$5:$C$193,0),29))*99.976))/$AO100</f>
        <v>5.010626603582832</v>
      </c>
      <c r="Q100" s="20"/>
      <c r="R100" s="19">
        <f>(((INDEX(Sheet1!$C$5:$BD$193,MATCH($C100,Sheet1!$C$5:$C$193,0),31))+(INDEX(Sheet1!$C$5:$BD$193,MATCH($C100,Sheet1!$C$5:$C$193,0),32)))*99.976)/$AO100</f>
        <v>0</v>
      </c>
      <c r="S100" s="20"/>
      <c r="T100" s="21">
        <f>(((INDEX(Sheet1!$C$5:$BD$193,MATCH($C100,Sheet1!$C$5:$C$193,0),19))+(INDEX(Sheet1!$C$5:$BD$193,MATCH($C100,Sheet1!$C$5:$C$193,0),20)))*3.4121416)/$AO100</f>
        <v>14.614723943297232</v>
      </c>
      <c r="U100" s="20"/>
      <c r="V100" s="19">
        <f>(((INDEX(Sheet1!$C$5:$BD$193,MATCH($C100,Sheet1!$C$5:$C$193,0),13))*3.4121416)+((INDEX(Sheet1!$C$5:$BD$193,MATCH($C100,Sheet1!$C$5:$C$193,0),25))*99.976))/$AO100</f>
        <v>2.6315372202454874</v>
      </c>
      <c r="W100" s="20"/>
      <c r="X100" s="19">
        <f>(((INDEX(Sheet1!$C$5:$BD$193,MATCH($C100,Sheet1!$C$5:C$193,0),15))*3.4121416)+((INDEX(Sheet1!$C$5:$BD$193,MATCH($C100,Sheet1!$C$5:C$193,0),27))*99.976))/$AO100</f>
        <v>1.3312005782494984</v>
      </c>
      <c r="Y100" s="20"/>
      <c r="Z100" s="19">
        <f>(((INDEX(Sheet1!$C$5:$BD$193,MATCH($C100,Sheet1!$C$5:C$193,0),14))*3.4121416)+((INDEX(Sheet1!$C$5:$BD$193,MATCH($C100,Sheet1!$C$5:C$193,0),26))*99.976))/$AO100</f>
        <v>3.0514509959695145E-2</v>
      </c>
      <c r="AA100" s="20"/>
      <c r="AB100" s="19">
        <f>(((INDEX(Sheet1!$C$5:$BD$193,MATCH($C100,Sheet1!$C$5:C$193,0),16))*3.4121416)+((INDEX(Sheet1!$C$5:$BD$193,MATCH($C100,Sheet1!$C$5:C$193,0),28))*99.976))/$AO100</f>
        <v>2.616399590854392</v>
      </c>
      <c r="AC100" s="20"/>
      <c r="AD100" s="28">
        <v>0</v>
      </c>
      <c r="AE100" s="29"/>
      <c r="AF100" s="28">
        <v>0</v>
      </c>
      <c r="AG100" s="29"/>
      <c r="AH100" s="22"/>
      <c r="AI100" s="23"/>
      <c r="AJ100" s="22"/>
      <c r="AK100" s="23"/>
      <c r="AL100" s="21"/>
      <c r="AM100" s="21"/>
      <c r="AN100" s="42"/>
      <c r="AO100" s="65">
        <f>IF(SEARCH("OffLrg",C100),Sheet3!C$2,Sheet3!F$2)</f>
        <v>498600</v>
      </c>
      <c r="AP100" s="38"/>
      <c r="AQ100" s="38"/>
      <c r="AR100" s="33"/>
    </row>
    <row r="101" spans="1:44" s="27" customFormat="1" ht="25.5" customHeight="1" x14ac:dyDescent="0.25">
      <c r="A101" s="26"/>
      <c r="B101" s="69" t="s">
        <v>540</v>
      </c>
      <c r="C101" s="18" t="s">
        <v>219</v>
      </c>
      <c r="D101" s="21">
        <f>INDEX(Sheet1!$C$5:$BD$193,MATCH($C101,Sheet1!$C$5:$C$193,0),54)</f>
        <v>108.08</v>
      </c>
      <c r="E101" s="45"/>
      <c r="F101" s="19">
        <f>(INDEX(Sheet1!$C$5:$BD$193,MATCH($C101,Sheet1!$C$5:$C$193,0),18))/$AO101</f>
        <v>3.1113317288407543</v>
      </c>
      <c r="G101" s="20"/>
      <c r="H101" s="19">
        <f>(INDEX(Sheet1!$C$5:$BD$193,MATCH($C101,Sheet1!$C$5:$C$193,0),30))/$AO101</f>
        <v>0.1146622543120738</v>
      </c>
      <c r="I101" s="20"/>
      <c r="J101" s="19">
        <f t="shared" si="45"/>
        <v>22.079789443781802</v>
      </c>
      <c r="K101" s="20"/>
      <c r="L101" s="19">
        <f>(((INDEX(Sheet1!$C$5:$BD$193,MATCH($C101,Sheet1!$C$5:$C$193,0),11))*3.4121416)+((INDEX(Sheet1!$C$5:$BD$193,MATCH($C101,Sheet1!$C$5:$C$193,0),23))*99.976))/$AO101</f>
        <v>8.8490385487088741</v>
      </c>
      <c r="M101" s="20"/>
      <c r="N101" s="19">
        <f>(((INDEX(Sheet1!$C$5:$BD$193,MATCH($C101,Sheet1!$C$5:$C$193,0),12))*3.4121416)+((INDEX(Sheet1!$C$5:$BD$193,MATCH($C101,Sheet1!$C$5:$C$193,0),24))*99.976))/$AO101</f>
        <v>1.63023174422142</v>
      </c>
      <c r="O101" s="20"/>
      <c r="P101" s="19">
        <f>(((INDEX(Sheet1!$C$5:$BD$193,MATCH($C101,Sheet1!$C$5:$C$193,0),17))*3.4121416)+((INDEX(Sheet1!$C$5:$BD$193,MATCH($C101,Sheet1!$C$5:$C$193,0),29))*99.976))/$AO101</f>
        <v>5.010626603582832</v>
      </c>
      <c r="Q101" s="20"/>
      <c r="R101" s="19">
        <f>(((INDEX(Sheet1!$C$5:$BD$193,MATCH($C101,Sheet1!$C$5:$C$193,0),31))+(INDEX(Sheet1!$C$5:$BD$193,MATCH($C101,Sheet1!$C$5:$C$193,0),32)))*99.976)/$AO101</f>
        <v>0</v>
      </c>
      <c r="S101" s="20"/>
      <c r="T101" s="21">
        <f>(((INDEX(Sheet1!$C$5:$BD$193,MATCH($C101,Sheet1!$C$5:$C$193,0),19))+(INDEX(Sheet1!$C$5:$BD$193,MATCH($C101,Sheet1!$C$5:$C$193,0),20)))*3.4121416)/$AO101</f>
        <v>14.614723943297232</v>
      </c>
      <c r="U101" s="20"/>
      <c r="V101" s="19">
        <f>(((INDEX(Sheet1!$C$5:$BD$193,MATCH($C101,Sheet1!$C$5:$C$193,0),13))*3.4121416)+((INDEX(Sheet1!$C$5:$BD$193,MATCH($C101,Sheet1!$C$5:$C$193,0),25))*99.976))/$AO101</f>
        <v>2.6307775978676293</v>
      </c>
      <c r="W101" s="20"/>
      <c r="X101" s="19">
        <f>(((INDEX(Sheet1!$C$5:$BD$193,MATCH($C101,Sheet1!$C$5:C$193,0),15))*3.4121416)+((INDEX(Sheet1!$C$5:$BD$193,MATCH($C101,Sheet1!$C$5:C$193,0),27))*99.976))/$AO101</f>
        <v>1.3106291830437224</v>
      </c>
      <c r="Y101" s="20"/>
      <c r="Z101" s="19">
        <f>(((INDEX(Sheet1!$C$5:$BD$193,MATCH($C101,Sheet1!$C$5:C$193,0),14))*3.4121416)+((INDEX(Sheet1!$C$5:$BD$193,MATCH($C101,Sheet1!$C$5:C$193,0),26))*99.976))/$AO101</f>
        <v>3.2086175502928201E-2</v>
      </c>
      <c r="AA101" s="20"/>
      <c r="AB101" s="19">
        <f>(((INDEX(Sheet1!$C$5:$BD$193,MATCH($C101,Sheet1!$C$5:C$193,0),16))*3.4121416)+((INDEX(Sheet1!$C$5:$BD$193,MATCH($C101,Sheet1!$C$5:C$193,0),28))*99.976))/$AO101</f>
        <v>2.616399590854392</v>
      </c>
      <c r="AC101" s="20"/>
      <c r="AD101" s="28">
        <v>0</v>
      </c>
      <c r="AE101" s="29"/>
      <c r="AF101" s="28">
        <v>0</v>
      </c>
      <c r="AG101" s="29"/>
      <c r="AH101" s="22">
        <f>IF(D101=0,"",(D101-D$100)/D$100)</f>
        <v>1.877686448985752E-2</v>
      </c>
      <c r="AI101" s="23" t="str">
        <f t="shared" ref="AI101:AK102" si="84">IF(E101=0,"",(E101-E$100)/E$100)</f>
        <v/>
      </c>
      <c r="AJ101" s="22">
        <f t="shared" si="84"/>
        <v>3.0024766116234804E-2</v>
      </c>
      <c r="AK101" s="23" t="str">
        <f t="shared" si="84"/>
        <v/>
      </c>
      <c r="AL101" s="21" t="str">
        <f t="shared" si="63"/>
        <v>Yes</v>
      </c>
      <c r="AM101" s="21" t="str">
        <f t="shared" si="64"/>
        <v>Yes</v>
      </c>
      <c r="AN101" s="42" t="str">
        <f>IF((AL101=AM101),(IF(AND(AI101&gt;(-0.5%*D$100),AI101&lt;(0.5%*D$100),AE101&lt;=150,AG101&lt;=150,(COUNTBLANK(D101:AK101)=0)),"Pass","Fail")),IF(COUNTA(D101:AK101)=0,"","Fail"))</f>
        <v>Fail</v>
      </c>
      <c r="AO101" s="65">
        <f>IF(SEARCH("OffLrg",C101),Sheet3!C$2,Sheet3!F$2)</f>
        <v>498600</v>
      </c>
      <c r="AP101" s="38"/>
      <c r="AQ101" s="38"/>
      <c r="AR101" s="37"/>
    </row>
    <row r="102" spans="1:44" s="27" customFormat="1" ht="25.5" customHeight="1" x14ac:dyDescent="0.25">
      <c r="A102" s="26"/>
      <c r="B102" s="69" t="s">
        <v>540</v>
      </c>
      <c r="C102" s="18" t="s">
        <v>221</v>
      </c>
      <c r="D102" s="21">
        <f>INDEX(Sheet1!$C$5:$BD$193,MATCH($C102,Sheet1!$C$5:$C$193,0),54)</f>
        <v>106.121</v>
      </c>
      <c r="E102" s="45"/>
      <c r="F102" s="19">
        <f>(INDEX(Sheet1!$C$5:$BD$193,MATCH($C102,Sheet1!$C$5:$C$193,0),18))/$AO102</f>
        <v>3.0212795828319292</v>
      </c>
      <c r="G102" s="20"/>
      <c r="H102" s="19">
        <f>(INDEX(Sheet1!$C$5:$BD$193,MATCH($C102,Sheet1!$C$5:$C$193,0),30))/$AO102</f>
        <v>0.1146620537505014</v>
      </c>
      <c r="I102" s="20"/>
      <c r="J102" s="19">
        <f t="shared" si="45"/>
        <v>21.772451218521379</v>
      </c>
      <c r="K102" s="20"/>
      <c r="L102" s="19">
        <f>(((INDEX(Sheet1!$C$5:$BD$193,MATCH($C102,Sheet1!$C$5:$C$193,0),11))*3.4121416)+((INDEX(Sheet1!$C$5:$BD$193,MATCH($C102,Sheet1!$C$5:$C$193,0),23))*99.976))/$AO102</f>
        <v>8.8490184905216669</v>
      </c>
      <c r="M102" s="20"/>
      <c r="N102" s="19">
        <f>(((INDEX(Sheet1!$C$5:$BD$193,MATCH($C102,Sheet1!$C$5:$C$193,0),12))*3.4121416)+((INDEX(Sheet1!$C$5:$BD$193,MATCH($C102,Sheet1!$C$5:$C$193,0),24))*99.976))/$AO102</f>
        <v>1.3095821359823507</v>
      </c>
      <c r="O102" s="20"/>
      <c r="P102" s="19">
        <f>(((INDEX(Sheet1!$C$5:$BD$193,MATCH($C102,Sheet1!$C$5:$C$193,0),17))*3.4121416)+((INDEX(Sheet1!$C$5:$BD$193,MATCH($C102,Sheet1!$C$5:$C$193,0),29))*99.976))/$AO102</f>
        <v>5.010626603582832</v>
      </c>
      <c r="Q102" s="20"/>
      <c r="R102" s="19">
        <f>(((INDEX(Sheet1!$C$5:$BD$193,MATCH($C102,Sheet1!$C$5:$C$193,0),31))+(INDEX(Sheet1!$C$5:$BD$193,MATCH($C102,Sheet1!$C$5:$C$193,0),32)))*99.976)/$AO102</f>
        <v>0</v>
      </c>
      <c r="S102" s="20"/>
      <c r="T102" s="21">
        <f>(((INDEX(Sheet1!$C$5:$BD$193,MATCH($C102,Sheet1!$C$5:$C$193,0),19))+(INDEX(Sheet1!$C$5:$BD$193,MATCH($C102,Sheet1!$C$5:$C$193,0),20)))*3.4121416)/$AO102</f>
        <v>14.614723943297232</v>
      </c>
      <c r="U102" s="20"/>
      <c r="V102" s="19">
        <f>(((INDEX(Sheet1!$C$5:$BD$193,MATCH($C102,Sheet1!$C$5:$C$193,0),13))*3.4121416)+((INDEX(Sheet1!$C$5:$BD$193,MATCH($C102,Sheet1!$C$5:$C$193,0),25))*99.976))/$AO102</f>
        <v>2.6315372202454874</v>
      </c>
      <c r="W102" s="20"/>
      <c r="X102" s="19">
        <f>(((INDEX(Sheet1!$C$5:$BD$193,MATCH($C102,Sheet1!$C$5:C$193,0),15))*3.4121416)+((INDEX(Sheet1!$C$5:$BD$193,MATCH($C102,Sheet1!$C$5:C$193,0),27))*99.976))/$AO102</f>
        <v>1.3312005782494984</v>
      </c>
      <c r="Y102" s="20"/>
      <c r="Z102" s="19">
        <f>(((INDEX(Sheet1!$C$5:$BD$193,MATCH($C102,Sheet1!$C$5:C$193,0),14))*3.4121416)+((INDEX(Sheet1!$C$5:$BD$193,MATCH($C102,Sheet1!$C$5:C$193,0),26))*99.976))/$AO102</f>
        <v>2.4086599085150422E-2</v>
      </c>
      <c r="AA102" s="20"/>
      <c r="AB102" s="19">
        <f>(((INDEX(Sheet1!$C$5:$BD$193,MATCH($C102,Sheet1!$C$5:C$193,0),16))*3.4121416)+((INDEX(Sheet1!$C$5:$BD$193,MATCH($C102,Sheet1!$C$5:C$193,0),28))*99.976))/$AO102</f>
        <v>2.616399590854392</v>
      </c>
      <c r="AC102" s="20"/>
      <c r="AD102" s="28">
        <v>0</v>
      </c>
      <c r="AE102" s="29"/>
      <c r="AF102" s="28">
        <v>0</v>
      </c>
      <c r="AG102" s="29"/>
      <c r="AH102" s="22">
        <f>IF(D102=0,"",(D102-D$100)/D$100)</f>
        <v>3.1106251413921701E-4</v>
      </c>
      <c r="AI102" s="23" t="str">
        <f t="shared" si="84"/>
        <v/>
      </c>
      <c r="AJ102" s="22">
        <f t="shared" si="84"/>
        <v>2.1247070228200583E-4</v>
      </c>
      <c r="AK102" s="23" t="str">
        <f t="shared" si="84"/>
        <v/>
      </c>
      <c r="AL102" s="21" t="str">
        <f t="shared" ref="AL102" si="85">IF(AND(AH102&gt;0,AI102&gt;0), "Yes", "No")</f>
        <v>Yes</v>
      </c>
      <c r="AM102" s="21" t="str">
        <f t="shared" ref="AM102" si="86">IF(AND(AH102&lt;0,AI102&lt;0), "No", "Yes")</f>
        <v>Yes</v>
      </c>
      <c r="AN102" s="42" t="str">
        <f>IF((AL102=AM102),(IF(AND(AI102&gt;(-0.5%*D$100),AI102&lt;(0.5%*D$100),AE102&lt;=150,AG102&lt;=150,(COUNTBLANK(D102:AK102)=0)),"Pass","Fail")),IF(COUNTA(D102:AK102)=0,"","Fail"))</f>
        <v>Fail</v>
      </c>
      <c r="AO102" s="65">
        <f>IF(SEARCH("OffLrg",C102),Sheet3!C$2,Sheet3!F$2)</f>
        <v>498600</v>
      </c>
      <c r="AP102" s="38"/>
      <c r="AQ102" s="38"/>
      <c r="AR102" s="37"/>
    </row>
    <row r="103" spans="1:44" s="3" customFormat="1" ht="25.5" hidden="1" customHeight="1" x14ac:dyDescent="0.25">
      <c r="A103" s="9"/>
      <c r="B103" s="69" t="s">
        <v>540</v>
      </c>
      <c r="C103" s="17" t="s">
        <v>196</v>
      </c>
      <c r="D103" s="21">
        <f>INDEX(Sheet1!$C$5:$BD$193,MATCH($C103,Sheet1!$C$5:$C$193,0),54)</f>
        <v>111.232</v>
      </c>
      <c r="E103" s="45"/>
      <c r="F103" s="19">
        <f>(INDEX(Sheet1!$C$5:$BD$193,MATCH($C103,Sheet1!$C$5:$C$193,0),18))/$AO103</f>
        <v>3.6872242278379463</v>
      </c>
      <c r="G103" s="20"/>
      <c r="H103" s="19">
        <f>(INDEX(Sheet1!$C$5:$BD$193,MATCH($C103,Sheet1!$C$5:$C$193,0),30))/$AO103</f>
        <v>5.189651022864019E-2</v>
      </c>
      <c r="I103" s="20"/>
      <c r="J103" s="19">
        <f t="shared" si="45"/>
        <v>17.769706298057152</v>
      </c>
      <c r="K103" s="20"/>
      <c r="L103" s="19">
        <f>(((INDEX(Sheet1!$C$5:$BD$193,MATCH($C103,Sheet1!$C$5:$C$193,0),11))*3.4121416)+((INDEX(Sheet1!$C$5:$BD$193,MATCH($C103,Sheet1!$C$5:$C$193,0),23))*99.976))/$AO103</f>
        <v>2.9486633579331243</v>
      </c>
      <c r="M103" s="20"/>
      <c r="N103" s="19">
        <f>(((INDEX(Sheet1!$C$5:$BD$193,MATCH($C103,Sheet1!$C$5:$C$193,0),12))*3.4121416)+((INDEX(Sheet1!$C$5:$BD$193,MATCH($C103,Sheet1!$C$5:$C$193,0),24))*99.976))/$AO103</f>
        <v>2.5751061740489369</v>
      </c>
      <c r="O103" s="20"/>
      <c r="P103" s="19">
        <f>(((INDEX(Sheet1!$C$5:$BD$193,MATCH($C103,Sheet1!$C$5:$C$193,0),17))*3.4121416)+((INDEX(Sheet1!$C$5:$BD$193,MATCH($C103,Sheet1!$C$5:$C$193,0),29))*99.976))/$AO103</f>
        <v>4.985730151234657</v>
      </c>
      <c r="Q103" s="20"/>
      <c r="R103" s="19">
        <f>(((INDEX(Sheet1!$C$5:$BD$193,MATCH($C103,Sheet1!$C$5:$C$193,0),31))+(INDEX(Sheet1!$C$5:$BD$193,MATCH($C103,Sheet1!$C$5:$C$193,0),32)))*99.976)/$AO103</f>
        <v>0</v>
      </c>
      <c r="S103" s="20"/>
      <c r="T103" s="21">
        <f>(((INDEX(Sheet1!$C$5:$BD$193,MATCH($C103,Sheet1!$C$5:$C$193,0),19))+(INDEX(Sheet1!$C$5:$BD$193,MATCH($C103,Sheet1!$C$5:$C$193,0),20)))*3.4121416)/$AO103</f>
        <v>14.614723943297232</v>
      </c>
      <c r="U103" s="20"/>
      <c r="V103" s="19">
        <f>(((INDEX(Sheet1!$C$5:$BD$193,MATCH($C103,Sheet1!$C$5:$C$193,0),13))*3.4121416)+((INDEX(Sheet1!$C$5:$BD$193,MATCH($C103,Sheet1!$C$5:$C$193,0),25))*99.976))/$AO103</f>
        <v>2.3856385600545527</v>
      </c>
      <c r="W103" s="20"/>
      <c r="X103" s="19">
        <f>(((INDEX(Sheet1!$C$5:$BD$193,MATCH($C103,Sheet1!$C$5:C$193,0),15))*3.4121416)+((INDEX(Sheet1!$C$5:$BD$193,MATCH($C103,Sheet1!$C$5:C$193,0),27))*99.976))/$AO103</f>
        <v>2.3071100304516645</v>
      </c>
      <c r="Y103" s="20"/>
      <c r="Z103" s="19">
        <f>(((INDEX(Sheet1!$C$5:$BD$193,MATCH($C103,Sheet1!$C$5:C$193,0),14))*3.4121416)+((INDEX(Sheet1!$C$5:$BD$193,MATCH($C103,Sheet1!$C$5:C$193,0),26))*99.976))/$AO103</f>
        <v>0.32706123171488166</v>
      </c>
      <c r="AA103" s="20"/>
      <c r="AB103" s="19">
        <f>(((INDEX(Sheet1!$C$5:$BD$193,MATCH($C103,Sheet1!$C$5:C$193,0),16))*3.4121416)+((INDEX(Sheet1!$C$5:$BD$193,MATCH($C103,Sheet1!$C$5:C$193,0),28))*99.976))/$AO103</f>
        <v>2.2403967926193338</v>
      </c>
      <c r="AC103" s="20"/>
      <c r="AD103" s="28">
        <v>0</v>
      </c>
      <c r="AE103" s="29"/>
      <c r="AF103" s="28">
        <v>0</v>
      </c>
      <c r="AG103" s="29"/>
      <c r="AH103" s="22"/>
      <c r="AI103" s="23"/>
      <c r="AJ103" s="22"/>
      <c r="AK103" s="23"/>
      <c r="AL103" s="21" t="str">
        <f t="shared" ref="AL103" si="87">IF(AND(AH103&gt;0,AI103&gt;0), "Yes", "No")</f>
        <v>No</v>
      </c>
      <c r="AM103" s="21" t="str">
        <f t="shared" ref="AM103" si="88">IF(AND(AH103&lt;0,AI103&lt;0), "No", "Yes")</f>
        <v>Yes</v>
      </c>
      <c r="AN103" s="42"/>
      <c r="AO103" s="65">
        <f>IF(SEARCH("OffLrg",C103),Sheet3!C$2,Sheet3!F$2)</f>
        <v>498600</v>
      </c>
      <c r="AP103" s="38"/>
      <c r="AQ103" s="38"/>
      <c r="AR103" s="40"/>
    </row>
    <row r="104" spans="1:44" s="27" customFormat="1" ht="25.5" hidden="1" customHeight="1" x14ac:dyDescent="0.25">
      <c r="A104" s="26"/>
      <c r="B104" s="69" t="s">
        <v>540</v>
      </c>
      <c r="C104" s="18" t="s">
        <v>220</v>
      </c>
      <c r="D104" s="21">
        <f>INDEX(Sheet1!$C$5:$BD$193,MATCH($C104,Sheet1!$C$5:$C$193,0),54)</f>
        <v>113.667</v>
      </c>
      <c r="E104" s="45"/>
      <c r="F104" s="19">
        <f>(INDEX(Sheet1!$C$5:$BD$193,MATCH($C104,Sheet1!$C$5:$C$193,0),18))/$AO104</f>
        <v>3.8424187725631769</v>
      </c>
      <c r="G104" s="20"/>
      <c r="H104" s="19">
        <f>(INDEX(Sheet1!$C$5:$BD$193,MATCH($C104,Sheet1!$C$5:$C$193,0),30))/$AO104</f>
        <v>5.1897312474929805E-2</v>
      </c>
      <c r="I104" s="20"/>
      <c r="J104" s="19">
        <f t="shared" si="45"/>
        <v>18.299355549718964</v>
      </c>
      <c r="K104" s="20"/>
      <c r="L104" s="19">
        <f>(((INDEX(Sheet1!$C$5:$BD$193,MATCH($C104,Sheet1!$C$5:$C$193,0),11))*3.4121416)+((INDEX(Sheet1!$C$5:$BD$193,MATCH($C104,Sheet1!$C$5:$C$193,0),23))*99.976))/$AO104</f>
        <v>2.9487435797324428</v>
      </c>
      <c r="M104" s="20"/>
      <c r="N104" s="19">
        <f>(((INDEX(Sheet1!$C$5:$BD$193,MATCH($C104,Sheet1!$C$5:$C$193,0),12))*3.4121416)+((INDEX(Sheet1!$C$5:$BD$193,MATCH($C104,Sheet1!$C$5:$C$193,0),24))*99.976))/$AO104</f>
        <v>3.1312387194239868</v>
      </c>
      <c r="O104" s="20"/>
      <c r="P104" s="19">
        <f>(((INDEX(Sheet1!$C$5:$BD$193,MATCH($C104,Sheet1!$C$5:$C$193,0),17))*3.4121416)+((INDEX(Sheet1!$C$5:$BD$193,MATCH($C104,Sheet1!$C$5:$C$193,0),29))*99.976))/$AO104</f>
        <v>4.985730151234657</v>
      </c>
      <c r="Q104" s="20"/>
      <c r="R104" s="19">
        <f>(((INDEX(Sheet1!$C$5:$BD$193,MATCH($C104,Sheet1!$C$5:$C$193,0),31))+(INDEX(Sheet1!$C$5:$BD$193,MATCH($C104,Sheet1!$C$5:$C$193,0),32)))*99.976)/$AO104</f>
        <v>0</v>
      </c>
      <c r="S104" s="20"/>
      <c r="T104" s="21">
        <f>(((INDEX(Sheet1!$C$5:$BD$193,MATCH($C104,Sheet1!$C$5:$C$193,0),19))+(INDEX(Sheet1!$C$5:$BD$193,MATCH($C104,Sheet1!$C$5:$C$193,0),20)))*3.4121416)/$AO104</f>
        <v>14.614723943297232</v>
      </c>
      <c r="U104" s="20"/>
      <c r="V104" s="19">
        <f>(((INDEX(Sheet1!$C$5:$BD$193,MATCH($C104,Sheet1!$C$5:$C$193,0),13))*3.4121416)+((INDEX(Sheet1!$C$5:$BD$193,MATCH($C104,Sheet1!$C$5:$C$193,0),25))*99.976))/$AO104</f>
        <v>2.38964197528921</v>
      </c>
      <c r="W104" s="20"/>
      <c r="X104" s="19">
        <f>(((INDEX(Sheet1!$C$5:$BD$193,MATCH($C104,Sheet1!$C$5:C$193,0),15))*3.4121416)+((INDEX(Sheet1!$C$5:$BD$193,MATCH($C104,Sheet1!$C$5:C$193,0),27))*99.976))/$AO104</f>
        <v>2.2675754495788207</v>
      </c>
      <c r="Y104" s="20"/>
      <c r="Z104" s="19">
        <f>(((INDEX(Sheet1!$C$5:$BD$193,MATCH($C104,Sheet1!$C$5:C$193,0),14))*3.4121416)+((INDEX(Sheet1!$C$5:$BD$193,MATCH($C104,Sheet1!$C$5:C$193,0),26))*99.976))/$AO104</f>
        <v>0.33602888184051344</v>
      </c>
      <c r="AA104" s="20"/>
      <c r="AB104" s="19">
        <f>(((INDEX(Sheet1!$C$5:$BD$193,MATCH($C104,Sheet1!$C$5:C$193,0),16))*3.4121416)+((INDEX(Sheet1!$C$5:$BD$193,MATCH($C104,Sheet1!$C$5:C$193,0),28))*99.976))/$AO104</f>
        <v>2.2403967926193338</v>
      </c>
      <c r="AC104" s="20"/>
      <c r="AD104" s="28">
        <v>0</v>
      </c>
      <c r="AE104" s="29"/>
      <c r="AF104" s="28">
        <v>0</v>
      </c>
      <c r="AG104" s="29"/>
      <c r="AH104" s="22">
        <f>IF(D104=0,"",(D104-D$103)/D$103)</f>
        <v>2.1891182393555832E-2</v>
      </c>
      <c r="AI104" s="23" t="str">
        <f t="shared" ref="AI104:AK105" si="89">IF(E104=0,"",(E104-E$103)/E$103)</f>
        <v/>
      </c>
      <c r="AJ104" s="22">
        <f t="shared" si="89"/>
        <v>4.2089803910903174E-2</v>
      </c>
      <c r="AK104" s="23" t="str">
        <f t="shared" si="89"/>
        <v/>
      </c>
      <c r="AL104" s="21" t="str">
        <f t="shared" si="63"/>
        <v>Yes</v>
      </c>
      <c r="AM104" s="21" t="str">
        <f t="shared" si="64"/>
        <v>Yes</v>
      </c>
      <c r="AN104" s="42" t="str">
        <f>IF((AL104=AM104),(IF(AND(AI104&gt;(-0.5%*D$103),AI104&lt;(0.5%*D$103),AE104&lt;=150,AG104&lt;=150,(COUNTBLANK(D104:AK104)=0)),"Pass","Fail")),IF(COUNTA(D104:AK104)=0,"","Fail"))</f>
        <v>Fail</v>
      </c>
      <c r="AO104" s="65">
        <f>IF(SEARCH("OffLrg",C104),Sheet3!C$2,Sheet3!F$2)</f>
        <v>498600</v>
      </c>
      <c r="AP104" s="38"/>
      <c r="AQ104" s="38"/>
      <c r="AR104" s="37"/>
    </row>
    <row r="105" spans="1:44" s="27" customFormat="1" ht="25.5" hidden="1" customHeight="1" x14ac:dyDescent="0.25">
      <c r="A105" s="26"/>
      <c r="B105" s="69" t="s">
        <v>540</v>
      </c>
      <c r="C105" s="18" t="s">
        <v>222</v>
      </c>
      <c r="D105" s="21">
        <f>INDEX(Sheet1!$C$5:$BD$193,MATCH($C105,Sheet1!$C$5:$C$193,0),54)</f>
        <v>112.09099999999999</v>
      </c>
      <c r="E105" s="45"/>
      <c r="F105" s="19">
        <f>(INDEX(Sheet1!$C$5:$BD$193,MATCH($C105,Sheet1!$C$5:$C$193,0),18))/$AO105</f>
        <v>3.7038106698756517</v>
      </c>
      <c r="G105" s="20"/>
      <c r="H105" s="19">
        <f>(INDEX(Sheet1!$C$5:$BD$193,MATCH($C105,Sheet1!$C$5:$C$193,0),30))/$AO105</f>
        <v>5.1894905736060967E-2</v>
      </c>
      <c r="I105" s="20"/>
      <c r="J105" s="19">
        <f t="shared" si="45"/>
        <v>17.826191096372664</v>
      </c>
      <c r="K105" s="20"/>
      <c r="L105" s="19">
        <f>(((INDEX(Sheet1!$C$5:$BD$193,MATCH($C105,Sheet1!$C$5:$C$193,0),11))*3.4121416)+((INDEX(Sheet1!$C$5:$BD$193,MATCH($C105,Sheet1!$C$5:$C$193,0),23))*99.976))/$AO105</f>
        <v>2.9485029102284224</v>
      </c>
      <c r="M105" s="20"/>
      <c r="N105" s="19">
        <f>(((INDEX(Sheet1!$C$5:$BD$193,MATCH($C105,Sheet1!$C$5:$C$193,0),12))*3.4121416)+((INDEX(Sheet1!$C$5:$BD$193,MATCH($C105,Sheet1!$C$5:$C$193,0),24))*99.976))/$AO105</f>
        <v>2.6194653835379063</v>
      </c>
      <c r="O105" s="20"/>
      <c r="P105" s="19">
        <f>(((INDEX(Sheet1!$C$5:$BD$193,MATCH($C105,Sheet1!$C$5:$C$193,0),17))*3.4121416)+((INDEX(Sheet1!$C$5:$BD$193,MATCH($C105,Sheet1!$C$5:$C$193,0),29))*99.976))/$AO105</f>
        <v>4.985730151234657</v>
      </c>
      <c r="Q105" s="20"/>
      <c r="R105" s="19">
        <f>(((INDEX(Sheet1!$C$5:$BD$193,MATCH($C105,Sheet1!$C$5:$C$193,0),31))+(INDEX(Sheet1!$C$5:$BD$193,MATCH($C105,Sheet1!$C$5:$C$193,0),32)))*99.976)/$AO105</f>
        <v>0</v>
      </c>
      <c r="S105" s="20"/>
      <c r="T105" s="21">
        <f>(((INDEX(Sheet1!$C$5:$BD$193,MATCH($C105,Sheet1!$C$5:$C$193,0),19))+(INDEX(Sheet1!$C$5:$BD$193,MATCH($C105,Sheet1!$C$5:$C$193,0),20)))*3.4121416)/$AO105</f>
        <v>14.614723943297232</v>
      </c>
      <c r="U105" s="20"/>
      <c r="V105" s="19">
        <f>(((INDEX(Sheet1!$C$5:$BD$193,MATCH($C105,Sheet1!$C$5:$C$193,0),13))*3.4121416)+((INDEX(Sheet1!$C$5:$BD$193,MATCH($C105,Sheet1!$C$5:$C$193,0),25))*99.976))/$AO105</f>
        <v>2.3837155520529483</v>
      </c>
      <c r="W105" s="20"/>
      <c r="X105" s="19">
        <f>(((INDEX(Sheet1!$C$5:$BD$193,MATCH($C105,Sheet1!$C$5:C$193,0),15))*3.4121416)+((INDEX(Sheet1!$C$5:$BD$193,MATCH($C105,Sheet1!$C$5:C$193,0),27))*99.976))/$AO105</f>
        <v>2.3200646715443241</v>
      </c>
      <c r="Y105" s="20"/>
      <c r="Z105" s="19">
        <f>(((INDEX(Sheet1!$C$5:$BD$193,MATCH($C105,Sheet1!$C$5:C$193,0),14))*3.4121416)+((INDEX(Sheet1!$C$5:$BD$193,MATCH($C105,Sheet1!$C$5:C$193,0),26))*99.976))/$AO105</f>
        <v>0.32831563515507417</v>
      </c>
      <c r="AA105" s="20"/>
      <c r="AB105" s="19">
        <f>(((INDEX(Sheet1!$C$5:$BD$193,MATCH($C105,Sheet1!$C$5:C$193,0),16))*3.4121416)+((INDEX(Sheet1!$C$5:$BD$193,MATCH($C105,Sheet1!$C$5:C$193,0),28))*99.976))/$AO105</f>
        <v>2.2403967926193338</v>
      </c>
      <c r="AC105" s="20"/>
      <c r="AD105" s="28">
        <v>0</v>
      </c>
      <c r="AE105" s="29"/>
      <c r="AF105" s="28">
        <v>0</v>
      </c>
      <c r="AG105" s="29"/>
      <c r="AH105" s="22">
        <f>IF(D105=0,"",(D105-D$103)/D$103)</f>
        <v>7.7225978135787784E-3</v>
      </c>
      <c r="AI105" s="43" t="str">
        <f t="shared" si="89"/>
        <v/>
      </c>
      <c r="AJ105" s="77">
        <f t="shared" si="89"/>
        <v>4.498354592183563E-3</v>
      </c>
      <c r="AK105" s="43" t="str">
        <f t="shared" si="89"/>
        <v/>
      </c>
      <c r="AL105" s="73" t="str">
        <f t="shared" si="63"/>
        <v>Yes</v>
      </c>
      <c r="AM105" s="73" t="str">
        <f t="shared" si="64"/>
        <v>Yes</v>
      </c>
      <c r="AN105" s="42" t="str">
        <f>IF((AL105=AM105),(IF(AND(AI105&gt;(-0.5%*D$103),AI105&lt;(0.5%*D$103),AE105&lt;=150,AG105&lt;=150,(COUNTBLANK(D105:AK105)=0)),"Pass","Fail")),IF(COUNTA(D105:AK105)=0,"","Fail"))</f>
        <v>Fail</v>
      </c>
      <c r="AO105" s="65">
        <f>IF(SEARCH("OffLrg",C105),Sheet3!C$2,Sheet3!F$2)</f>
        <v>498600</v>
      </c>
      <c r="AP105" s="38"/>
      <c r="AQ105" s="38"/>
      <c r="AR105" s="37"/>
    </row>
    <row r="106" spans="1:44" s="3" customFormat="1" ht="25.5" customHeight="1" x14ac:dyDescent="0.25">
      <c r="A106" s="9">
        <v>4</v>
      </c>
      <c r="B106" s="69" t="s">
        <v>540</v>
      </c>
      <c r="C106" s="17" t="s">
        <v>162</v>
      </c>
      <c r="D106" s="21">
        <f>INDEX(Sheet1!$C$5:$BD$193,MATCH($C106,Sheet1!$C$5:$C$193,0),54)</f>
        <v>365.55700000000002</v>
      </c>
      <c r="E106" s="45"/>
      <c r="F106" s="19">
        <f>(INDEX(Sheet1!$C$5:$BD$193,MATCH($C106,Sheet1!$C$5:$C$193,0),18))/$AO106</f>
        <v>12.486711111111111</v>
      </c>
      <c r="G106" s="20"/>
      <c r="H106" s="19">
        <f>(INDEX(Sheet1!$C$5:$BD$193,MATCH($C106,Sheet1!$C$5:$C$193,0),30))/$AO106</f>
        <v>9.7945777777777784E-2</v>
      </c>
      <c r="I106" s="20"/>
      <c r="J106" s="19">
        <f t="shared" si="45"/>
        <v>52.398650011402665</v>
      </c>
      <c r="K106" s="20"/>
      <c r="L106" s="19">
        <f>(((INDEX(Sheet1!$C$5:$BD$193,MATCH($C106,Sheet1!$C$5:$C$193,0),11))*3.4121416)+((INDEX(Sheet1!$C$5:$BD$193,MATCH($C106,Sheet1!$C$5:$C$193,0),23))*99.976))/$AO106</f>
        <v>0.23819082048000001</v>
      </c>
      <c r="M106" s="20"/>
      <c r="N106" s="19">
        <f>(((INDEX(Sheet1!$C$5:$BD$193,MATCH($C106,Sheet1!$C$5:$C$193,0),12))*3.4121416)+((INDEX(Sheet1!$C$5:$BD$193,MATCH($C106,Sheet1!$C$5:$C$193,0),24))*99.976))/$AO106</f>
        <v>19.247663289493332</v>
      </c>
      <c r="O106" s="20"/>
      <c r="P106" s="19">
        <f>(((INDEX(Sheet1!$C$5:$BD$193,MATCH($C106,Sheet1!$C$5:$C$193,0),17))*3.4121416)+((INDEX(Sheet1!$C$5:$BD$193,MATCH($C106,Sheet1!$C$5:$C$193,0),29))*99.976))/$AO106</f>
        <v>10.097755365376001</v>
      </c>
      <c r="Q106" s="20"/>
      <c r="R106" s="19">
        <f>(((INDEX(Sheet1!$C$5:$BD$193,MATCH($C106,Sheet1!$C$5:$C$193,0),31))+(INDEX(Sheet1!$C$5:$BD$193,MATCH($C106,Sheet1!$C$5:$C$193,0),32)))*99.976)/$AO106</f>
        <v>0</v>
      </c>
      <c r="S106" s="20"/>
      <c r="T106" s="21">
        <f>(((INDEX(Sheet1!$C$5:$BD$193,MATCH($C106,Sheet1!$C$5:$C$193,0),19))+(INDEX(Sheet1!$C$5:$BD$193,MATCH($C106,Sheet1!$C$5:$C$193,0),20)))*3.4121416)/$AO106</f>
        <v>12.407744898428444</v>
      </c>
      <c r="U106" s="20"/>
      <c r="V106" s="19">
        <f>(((INDEX(Sheet1!$C$5:$BD$193,MATCH($C106,Sheet1!$C$5:$C$193,0),13))*3.4121416)+((INDEX(Sheet1!$C$5:$BD$193,MATCH($C106,Sheet1!$C$5:$C$193,0),25))*99.976))/$AO106</f>
        <v>13.261022939608887</v>
      </c>
      <c r="W106" s="20"/>
      <c r="X106" s="19">
        <f>(((INDEX(Sheet1!$C$5:$BD$193,MATCH($C106,Sheet1!$C$5:C$193,0),15))*3.4121416)+((INDEX(Sheet1!$C$5:$BD$193,MATCH($C106,Sheet1!$C$5:C$193,0),27))*99.976))/$AO106</f>
        <v>0</v>
      </c>
      <c r="Y106" s="20"/>
      <c r="Z106" s="19">
        <f>(((INDEX(Sheet1!$C$5:$BD$193,MATCH($C106,Sheet1!$C$5:C$193,0),14))*3.4121416)+((INDEX(Sheet1!$C$5:$BD$193,MATCH($C106,Sheet1!$C$5:C$193,0),26))*99.976))/$AO106</f>
        <v>0</v>
      </c>
      <c r="AA106" s="20"/>
      <c r="AB106" s="19">
        <f>(((INDEX(Sheet1!$C$5:$BD$193,MATCH($C106,Sheet1!$C$5:C$193,0),16))*3.4121416)+((INDEX(Sheet1!$C$5:$BD$193,MATCH($C106,Sheet1!$C$5:C$193,0),28))*99.976))/$AO106</f>
        <v>9.554017596444444</v>
      </c>
      <c r="AC106" s="20"/>
      <c r="AD106" s="28">
        <v>0</v>
      </c>
      <c r="AE106" s="29"/>
      <c r="AF106" s="28">
        <v>0</v>
      </c>
      <c r="AG106" s="29"/>
      <c r="AH106" s="22"/>
      <c r="AI106" s="23"/>
      <c r="AJ106" s="22"/>
      <c r="AK106" s="23"/>
      <c r="AL106" s="21" t="str">
        <f t="shared" si="63"/>
        <v>No</v>
      </c>
      <c r="AM106" s="21" t="str">
        <f t="shared" si="64"/>
        <v>Yes</v>
      </c>
      <c r="AN106" s="42"/>
      <c r="AO106" s="65">
        <f>Sheet3!F$2</f>
        <v>22500</v>
      </c>
      <c r="AP106" s="38"/>
      <c r="AQ106" s="38"/>
      <c r="AR106" s="40"/>
    </row>
    <row r="107" spans="1:44" s="27" customFormat="1" ht="25.5" customHeight="1" x14ac:dyDescent="0.25">
      <c r="A107" s="26">
        <v>6</v>
      </c>
      <c r="B107" s="69" t="s">
        <v>540</v>
      </c>
      <c r="C107" s="18" t="s">
        <v>163</v>
      </c>
      <c r="D107" s="21">
        <f>INDEX(Sheet1!$C$5:$BD$193,MATCH($C107,Sheet1!$C$5:$C$193,0),54)</f>
        <v>335.99</v>
      </c>
      <c r="E107" s="45"/>
      <c r="F107" s="19">
        <f>(INDEX(Sheet1!$C$5:$BD$193,MATCH($C107,Sheet1!$C$5:$C$193,0),18))/$AO107</f>
        <v>11.576222222222222</v>
      </c>
      <c r="G107" s="20"/>
      <c r="H107" s="19">
        <f>(INDEX(Sheet1!$C$5:$BD$193,MATCH($C107,Sheet1!$C$5:$C$193,0),30))/$AO107</f>
        <v>9.7945777777777784E-2</v>
      </c>
      <c r="I107" s="20"/>
      <c r="J107" s="19">
        <f t="shared" si="45"/>
        <v>49.291781346549335</v>
      </c>
      <c r="K107" s="20"/>
      <c r="L107" s="19">
        <f>(((INDEX(Sheet1!$C$5:$BD$193,MATCH($C107,Sheet1!$C$5:$C$193,0),11))*3.4121416)+((INDEX(Sheet1!$C$5:$BD$193,MATCH($C107,Sheet1!$C$5:$C$193,0),23))*99.976))/$AO107</f>
        <v>0.23819082048000001</v>
      </c>
      <c r="M107" s="20"/>
      <c r="N107" s="19">
        <f>(((INDEX(Sheet1!$C$5:$BD$193,MATCH($C107,Sheet1!$C$5:$C$193,0),12))*3.4121416)+((INDEX(Sheet1!$C$5:$BD$193,MATCH($C107,Sheet1!$C$5:$C$193,0),24))*99.976))/$AO107</f>
        <v>16.140794624640002</v>
      </c>
      <c r="O107" s="20"/>
      <c r="P107" s="19">
        <f>(((INDEX(Sheet1!$C$5:$BD$193,MATCH($C107,Sheet1!$C$5:$C$193,0),17))*3.4121416)+((INDEX(Sheet1!$C$5:$BD$193,MATCH($C107,Sheet1!$C$5:$C$193,0),29))*99.976))/$AO107</f>
        <v>10.097755365376001</v>
      </c>
      <c r="Q107" s="20"/>
      <c r="R107" s="19">
        <f>(((INDEX(Sheet1!$C$5:$BD$193,MATCH($C107,Sheet1!$C$5:$C$193,0),31))+(INDEX(Sheet1!$C$5:$BD$193,MATCH($C107,Sheet1!$C$5:$C$193,0),32)))*99.976)/$AO107</f>
        <v>0</v>
      </c>
      <c r="S107" s="20"/>
      <c r="T107" s="21">
        <f>(((INDEX(Sheet1!$C$5:$BD$193,MATCH($C107,Sheet1!$C$5:$C$193,0),19))+(INDEX(Sheet1!$C$5:$BD$193,MATCH($C107,Sheet1!$C$5:$C$193,0),20)))*3.4121416)/$AO107</f>
        <v>12.407744898428444</v>
      </c>
      <c r="U107" s="20"/>
      <c r="V107" s="19">
        <f>(((INDEX(Sheet1!$C$5:$BD$193,MATCH($C107,Sheet1!$C$5:$C$193,0),13))*3.4121416)+((INDEX(Sheet1!$C$5:$BD$193,MATCH($C107,Sheet1!$C$5:$C$193,0),25))*99.976))/$AO107</f>
        <v>13.261022939608887</v>
      </c>
      <c r="W107" s="20"/>
      <c r="X107" s="19">
        <f>(((INDEX(Sheet1!$C$5:$BD$193,MATCH($C107,Sheet1!$C$5:C$193,0),15))*3.4121416)+((INDEX(Sheet1!$C$5:$BD$193,MATCH($C107,Sheet1!$C$5:C$193,0),27))*99.976))/$AO107</f>
        <v>0</v>
      </c>
      <c r="Y107" s="20"/>
      <c r="Z107" s="19">
        <f>(((INDEX(Sheet1!$C$5:$BD$193,MATCH($C107,Sheet1!$C$5:C$193,0),14))*3.4121416)+((INDEX(Sheet1!$C$5:$BD$193,MATCH($C107,Sheet1!$C$5:C$193,0),26))*99.976))/$AO107</f>
        <v>0</v>
      </c>
      <c r="AA107" s="20"/>
      <c r="AB107" s="19">
        <f>(((INDEX(Sheet1!$C$5:$BD$193,MATCH($C107,Sheet1!$C$5:C$193,0),16))*3.4121416)+((INDEX(Sheet1!$C$5:$BD$193,MATCH($C107,Sheet1!$C$5:C$193,0),28))*99.976))/$AO107</f>
        <v>9.554017596444444</v>
      </c>
      <c r="AC107" s="20"/>
      <c r="AD107" s="28">
        <v>0</v>
      </c>
      <c r="AE107" s="29"/>
      <c r="AF107" s="28">
        <v>0</v>
      </c>
      <c r="AG107" s="29"/>
      <c r="AH107" s="22">
        <f>IF(D107=0,"",(D107-D$106)/D$106)</f>
        <v>-8.0882051225937418E-2</v>
      </c>
      <c r="AI107" s="23" t="str">
        <f t="shared" ref="AI107:AK110" si="90">IF(E107=0,"",(E107-E$106)/E$106)</f>
        <v/>
      </c>
      <c r="AJ107" s="22">
        <f t="shared" si="90"/>
        <v>-7.2916629590213222E-2</v>
      </c>
      <c r="AK107" s="23" t="str">
        <f t="shared" si="90"/>
        <v/>
      </c>
      <c r="AL107" s="21" t="str">
        <f t="shared" si="63"/>
        <v>No</v>
      </c>
      <c r="AM107" s="21" t="str">
        <f t="shared" si="64"/>
        <v>Yes</v>
      </c>
      <c r="AN107" s="42" t="str">
        <f>IF((AL107=AM107),(IF(AND(AI107&gt;(-0.5%*D$106),AI107&lt;(0.5%*D$106),AE107&lt;=150,AG107&lt;=150,(COUNTBLANK(D107:AK107)=0)),"Pass","Fail")),IF(COUNTA(D107:AK107)=0,"","Fail"))</f>
        <v>Fail</v>
      </c>
      <c r="AO107" s="65">
        <f>Sheet3!F$2</f>
        <v>22500</v>
      </c>
      <c r="AP107" s="35"/>
      <c r="AQ107" s="35"/>
      <c r="AR107" s="37"/>
    </row>
    <row r="108" spans="1:44" s="27" customFormat="1" ht="25.5" customHeight="1" x14ac:dyDescent="0.25">
      <c r="A108" s="26">
        <v>9</v>
      </c>
      <c r="B108" s="69" t="s">
        <v>540</v>
      </c>
      <c r="C108" s="18" t="s">
        <v>164</v>
      </c>
      <c r="D108" s="21">
        <f>INDEX(Sheet1!$C$5:$BD$193,MATCH($C108,Sheet1!$C$5:$C$193,0),54)</f>
        <v>365.50799999999998</v>
      </c>
      <c r="E108" s="45"/>
      <c r="F108" s="19">
        <f>(INDEX(Sheet1!$C$5:$BD$193,MATCH($C108,Sheet1!$C$5:$C$193,0),18))/$AO108</f>
        <v>12.486711111111111</v>
      </c>
      <c r="G108" s="20"/>
      <c r="H108" s="19">
        <f>(INDEX(Sheet1!$C$5:$BD$193,MATCH($C108,Sheet1!$C$5:$C$193,0),30))/$AO108</f>
        <v>9.76808888888889E-2</v>
      </c>
      <c r="I108" s="20"/>
      <c r="J108" s="19">
        <f t="shared" si="45"/>
        <v>52.372184364682667</v>
      </c>
      <c r="K108" s="20"/>
      <c r="L108" s="19">
        <f>(((INDEX(Sheet1!$C$5:$BD$193,MATCH($C108,Sheet1!$C$5:$C$193,0),11))*3.4121416)+((INDEX(Sheet1!$C$5:$BD$193,MATCH($C108,Sheet1!$C$5:$C$193,0),23))*99.976))/$AO108</f>
        <v>0.21172517376</v>
      </c>
      <c r="M108" s="20"/>
      <c r="N108" s="19">
        <f>(((INDEX(Sheet1!$C$5:$BD$193,MATCH($C108,Sheet1!$C$5:$C$193,0),12))*3.4121416)+((INDEX(Sheet1!$C$5:$BD$193,MATCH($C108,Sheet1!$C$5:$C$193,0),24))*99.976))/$AO108</f>
        <v>19.247663289493332</v>
      </c>
      <c r="O108" s="20"/>
      <c r="P108" s="19">
        <f>(((INDEX(Sheet1!$C$5:$BD$193,MATCH($C108,Sheet1!$C$5:$C$193,0),17))*3.4121416)+((INDEX(Sheet1!$C$5:$BD$193,MATCH($C108,Sheet1!$C$5:$C$193,0),29))*99.976))/$AO108</f>
        <v>10.097755365376001</v>
      </c>
      <c r="Q108" s="20"/>
      <c r="R108" s="19">
        <f>(((INDEX(Sheet1!$C$5:$BD$193,MATCH($C108,Sheet1!$C$5:$C$193,0),31))+(INDEX(Sheet1!$C$5:$BD$193,MATCH($C108,Sheet1!$C$5:$C$193,0),32)))*99.976)/$AO108</f>
        <v>0</v>
      </c>
      <c r="S108" s="20"/>
      <c r="T108" s="21">
        <f>(((INDEX(Sheet1!$C$5:$BD$193,MATCH($C108,Sheet1!$C$5:$C$193,0),19))+(INDEX(Sheet1!$C$5:$BD$193,MATCH($C108,Sheet1!$C$5:$C$193,0),20)))*3.4121416)/$AO108</f>
        <v>12.407744898428444</v>
      </c>
      <c r="U108" s="20"/>
      <c r="V108" s="19">
        <f>(((INDEX(Sheet1!$C$5:$BD$193,MATCH($C108,Sheet1!$C$5:$C$193,0),13))*3.4121416)+((INDEX(Sheet1!$C$5:$BD$193,MATCH($C108,Sheet1!$C$5:$C$193,0),25))*99.976))/$AO108</f>
        <v>13.261022939608887</v>
      </c>
      <c r="W108" s="20"/>
      <c r="X108" s="19">
        <f>(((INDEX(Sheet1!$C$5:$BD$193,MATCH($C108,Sheet1!$C$5:C$193,0),15))*3.4121416)+((INDEX(Sheet1!$C$5:$BD$193,MATCH($C108,Sheet1!$C$5:C$193,0),27))*99.976))/$AO108</f>
        <v>0</v>
      </c>
      <c r="Y108" s="20"/>
      <c r="Z108" s="19">
        <f>(((INDEX(Sheet1!$C$5:$BD$193,MATCH($C108,Sheet1!$C$5:C$193,0),14))*3.4121416)+((INDEX(Sheet1!$C$5:$BD$193,MATCH($C108,Sheet1!$C$5:C$193,0),26))*99.976))/$AO108</f>
        <v>0</v>
      </c>
      <c r="AA108" s="20"/>
      <c r="AB108" s="19">
        <f>(((INDEX(Sheet1!$C$5:$BD$193,MATCH($C108,Sheet1!$C$5:C$193,0),16))*3.4121416)+((INDEX(Sheet1!$C$5:$BD$193,MATCH($C108,Sheet1!$C$5:C$193,0),28))*99.976))/$AO108</f>
        <v>9.554017596444444</v>
      </c>
      <c r="AC108" s="20"/>
      <c r="AD108" s="28">
        <v>0</v>
      </c>
      <c r="AE108" s="29"/>
      <c r="AF108" s="28">
        <v>0</v>
      </c>
      <c r="AG108" s="29"/>
      <c r="AH108" s="22">
        <f t="shared" ref="AH108:AH110" si="91">IF(D108=0,"",(D108-D$106)/D$106)</f>
        <v>-1.3404202354225198E-4</v>
      </c>
      <c r="AI108" s="23" t="str">
        <f t="shared" si="90"/>
        <v/>
      </c>
      <c r="AJ108" s="22">
        <f t="shared" si="90"/>
        <v>0</v>
      </c>
      <c r="AK108" s="23" t="str">
        <f t="shared" si="90"/>
        <v/>
      </c>
      <c r="AL108" s="21"/>
      <c r="AM108" s="21"/>
      <c r="AN108" s="42" t="str">
        <f t="shared" ref="AN108:AN110" si="92">IF((AL108=AM108),(IF(AND(AI108&gt;(-0.5%*D$106),AI108&lt;(0.5%*D$106),AE108&lt;=150,AG108&lt;=150,(COUNTBLANK(D108:AK108)=0)),"Pass","Fail")),IF(COUNTA(D108:AK108)=0,"","Fail"))</f>
        <v>Fail</v>
      </c>
      <c r="AO108" s="65">
        <f>Sheet3!F$2</f>
        <v>22500</v>
      </c>
      <c r="AP108" s="35"/>
      <c r="AQ108" s="35"/>
      <c r="AR108" s="37"/>
    </row>
    <row r="109" spans="1:44" s="27" customFormat="1" ht="25.5" customHeight="1" x14ac:dyDescent="0.25">
      <c r="A109" s="26">
        <v>12</v>
      </c>
      <c r="B109" s="69" t="s">
        <v>540</v>
      </c>
      <c r="C109" s="18" t="s">
        <v>165</v>
      </c>
      <c r="D109" s="21">
        <f>INDEX(Sheet1!$C$5:$BD$193,MATCH($C109,Sheet1!$C$5:$C$193,0),54)</f>
        <v>379.346</v>
      </c>
      <c r="E109" s="45"/>
      <c r="F109" s="19">
        <f>(INDEX(Sheet1!$C$5:$BD$193,MATCH($C109,Sheet1!$C$5:$C$193,0),18))/$AO109</f>
        <v>13.238088888888889</v>
      </c>
      <c r="G109" s="20"/>
      <c r="H109" s="19">
        <f>(INDEX(Sheet1!$C$5:$BD$193,MATCH($C109,Sheet1!$C$5:$C$193,0),30))/$AO109</f>
        <v>9.794711111111111E-2</v>
      </c>
      <c r="I109" s="20"/>
      <c r="J109" s="19">
        <f t="shared" si="45"/>
        <v>54.962429703775996</v>
      </c>
      <c r="K109" s="20"/>
      <c r="L109" s="19">
        <f>(((INDEX(Sheet1!$C$5:$BD$193,MATCH($C109,Sheet1!$C$5:$C$193,0),11))*3.4121416)+((INDEX(Sheet1!$C$5:$BD$193,MATCH($C109,Sheet1!$C$5:$C$193,0),23))*99.976))/$AO109</f>
        <v>0.23831479071999997</v>
      </c>
      <c r="M109" s="20"/>
      <c r="N109" s="19">
        <f>(((INDEX(Sheet1!$C$5:$BD$193,MATCH($C109,Sheet1!$C$5:$C$193,0),12))*3.4121416)+((INDEX(Sheet1!$C$5:$BD$193,MATCH($C109,Sheet1!$C$5:$C$193,0),24))*99.976))/$AO109</f>
        <v>21.811319011626665</v>
      </c>
      <c r="O109" s="20"/>
      <c r="P109" s="19">
        <f>(((INDEX(Sheet1!$C$5:$BD$193,MATCH($C109,Sheet1!$C$5:$C$193,0),17))*3.4121416)+((INDEX(Sheet1!$C$5:$BD$193,MATCH($C109,Sheet1!$C$5:$C$193,0),29))*99.976))/$AO109</f>
        <v>10.097755365376001</v>
      </c>
      <c r="Q109" s="20"/>
      <c r="R109" s="19">
        <f>(((INDEX(Sheet1!$C$5:$BD$193,MATCH($C109,Sheet1!$C$5:$C$193,0),31))+(INDEX(Sheet1!$C$5:$BD$193,MATCH($C109,Sheet1!$C$5:$C$193,0),32)))*99.976)/$AO109</f>
        <v>0</v>
      </c>
      <c r="S109" s="20"/>
      <c r="T109" s="21">
        <f>(((INDEX(Sheet1!$C$5:$BD$193,MATCH($C109,Sheet1!$C$5:$C$193,0),19))+(INDEX(Sheet1!$C$5:$BD$193,MATCH($C109,Sheet1!$C$5:$C$193,0),20)))*3.4121416)/$AO109</f>
        <v>12.407744898428444</v>
      </c>
      <c r="U109" s="20"/>
      <c r="V109" s="19">
        <f>(((INDEX(Sheet1!$C$5:$BD$193,MATCH($C109,Sheet1!$C$5:$C$193,0),13))*3.4121416)+((INDEX(Sheet1!$C$5:$BD$193,MATCH($C109,Sheet1!$C$5:$C$193,0),25))*99.976))/$AO109</f>
        <v>13.261022939608887</v>
      </c>
      <c r="W109" s="20"/>
      <c r="X109" s="19">
        <f>(((INDEX(Sheet1!$C$5:$BD$193,MATCH($C109,Sheet1!$C$5:C$193,0),15))*3.4121416)+((INDEX(Sheet1!$C$5:$BD$193,MATCH($C109,Sheet1!$C$5:C$193,0),27))*99.976))/$AO109</f>
        <v>0</v>
      </c>
      <c r="Y109" s="20"/>
      <c r="Z109" s="19">
        <f>(((INDEX(Sheet1!$C$5:$BD$193,MATCH($C109,Sheet1!$C$5:C$193,0),14))*3.4121416)+((INDEX(Sheet1!$C$5:$BD$193,MATCH($C109,Sheet1!$C$5:C$193,0),26))*99.976))/$AO109</f>
        <v>0</v>
      </c>
      <c r="AA109" s="20"/>
      <c r="AB109" s="19">
        <f>(((INDEX(Sheet1!$C$5:$BD$193,MATCH($C109,Sheet1!$C$5:C$193,0),16))*3.4121416)+((INDEX(Sheet1!$C$5:$BD$193,MATCH($C109,Sheet1!$C$5:C$193,0),28))*99.976))/$AO109</f>
        <v>9.554017596444444</v>
      </c>
      <c r="AC109" s="20"/>
      <c r="AD109" s="28">
        <v>0</v>
      </c>
      <c r="AE109" s="29"/>
      <c r="AF109" s="28">
        <v>0</v>
      </c>
      <c r="AG109" s="29"/>
      <c r="AH109" s="22">
        <f t="shared" si="91"/>
        <v>3.772051964536307E-2</v>
      </c>
      <c r="AI109" s="43" t="str">
        <f t="shared" si="90"/>
        <v/>
      </c>
      <c r="AJ109" s="77">
        <f t="shared" si="90"/>
        <v>6.0174194076547165E-2</v>
      </c>
      <c r="AK109" s="43" t="str">
        <f t="shared" si="90"/>
        <v/>
      </c>
      <c r="AL109" s="73" t="str">
        <f t="shared" si="63"/>
        <v>Yes</v>
      </c>
      <c r="AM109" s="73" t="str">
        <f t="shared" si="64"/>
        <v>Yes</v>
      </c>
      <c r="AN109" s="42" t="str">
        <f t="shared" si="92"/>
        <v>Fail</v>
      </c>
      <c r="AO109" s="65">
        <f>Sheet3!F$2</f>
        <v>22500</v>
      </c>
      <c r="AP109" s="35"/>
      <c r="AQ109" s="35"/>
      <c r="AR109" s="37"/>
    </row>
    <row r="110" spans="1:44" s="27" customFormat="1" ht="25.5" customHeight="1" x14ac:dyDescent="0.25">
      <c r="A110" s="26">
        <v>6</v>
      </c>
      <c r="B110" s="69" t="s">
        <v>540</v>
      </c>
      <c r="C110" s="104" t="s">
        <v>242</v>
      </c>
      <c r="D110" s="21">
        <f>INDEX(Sheet1!$C$5:$BD$193,MATCH($C110,Sheet1!$C$5:$C$193,0),54)</f>
        <v>330.02699999999999</v>
      </c>
      <c r="E110" s="45"/>
      <c r="F110" s="19">
        <f>(INDEX(Sheet1!$C$5:$BD$193,MATCH($C110,Sheet1!$C$5:$C$193,0),18))/$AO110</f>
        <v>10.860711111111112</v>
      </c>
      <c r="G110" s="20"/>
      <c r="H110" s="19">
        <f>(INDEX(Sheet1!$C$5:$BD$193,MATCH($C110,Sheet1!$C$5:$C$193,0),30))/$AO110</f>
        <v>9.7887555555555547E-2</v>
      </c>
      <c r="I110" s="20"/>
      <c r="J110" s="19">
        <f>SUM(L110,N110,P110,V110,X110,Z110,AB110)</f>
        <v>46.844629008234669</v>
      </c>
      <c r="K110" s="20"/>
      <c r="L110" s="19">
        <f>(((INDEX(Sheet1!$C$5:$BD$193,MATCH($C110,Sheet1!$C$5:$C$193,0),11))*3.4121416)+((INDEX(Sheet1!$C$5:$BD$193,MATCH($C110,Sheet1!$C$5:$C$193,0),23))*99.976))/$AO110</f>
        <v>0.23235755413333334</v>
      </c>
      <c r="M110" s="20"/>
      <c r="N110" s="19">
        <f>(((INDEX(Sheet1!$C$5:$BD$193,MATCH($C110,Sheet1!$C$5:$C$193,0),12))*3.4121416)+((INDEX(Sheet1!$C$5:$BD$193,MATCH($C110,Sheet1!$C$5:$C$193,0),24))*99.976))/$AO110</f>
        <v>13.699475552672</v>
      </c>
      <c r="O110" s="20"/>
      <c r="P110" s="19">
        <f>(((INDEX(Sheet1!$C$5:$BD$193,MATCH($C110,Sheet1!$C$5:$C$193,0),17))*3.4121416)+((INDEX(Sheet1!$C$5:$BD$193,MATCH($C110,Sheet1!$C$5:$C$193,0),29))*99.976))/$AO110</f>
        <v>10.097755365376001</v>
      </c>
      <c r="Q110" s="20"/>
      <c r="R110" s="19">
        <f>(((INDEX(Sheet1!$C$5:$BD$193,MATCH($C110,Sheet1!$C$5:$C$193,0),31))+(INDEX(Sheet1!$C$5:$BD$193,MATCH($C110,Sheet1!$C$5:$C$193,0),32)))*99.976)/$AO110</f>
        <v>0</v>
      </c>
      <c r="S110" s="20"/>
      <c r="T110" s="21">
        <f>(((INDEX(Sheet1!$C$5:$BD$193,MATCH($C110,Sheet1!$C$5:$C$193,0),19))+(INDEX(Sheet1!$C$5:$BD$193,MATCH($C110,Sheet1!$C$5:$C$193,0),20)))*3.4121416)/$AO110</f>
        <v>12.407744898428444</v>
      </c>
      <c r="U110" s="20"/>
      <c r="V110" s="19">
        <f>(((INDEX(Sheet1!$C$5:$BD$193,MATCH($C110,Sheet1!$C$5:$C$193,0),13))*3.4121416)+((INDEX(Sheet1!$C$5:$BD$193,MATCH($C110,Sheet1!$C$5:$C$193,0),25))*99.976))/$AO110</f>
        <v>13.261022939608887</v>
      </c>
      <c r="W110" s="20"/>
      <c r="X110" s="19">
        <f>(((INDEX(Sheet1!$C$5:$BD$193,MATCH($C110,Sheet1!$C$5:C$193,0),15))*3.4121416)+((INDEX(Sheet1!$C$5:$BD$193,MATCH($C110,Sheet1!$C$5:C$193,0),27))*99.976))/$AO110</f>
        <v>0</v>
      </c>
      <c r="Y110" s="20"/>
      <c r="Z110" s="19">
        <f>(((INDEX(Sheet1!$C$5:$BD$193,MATCH($C110,Sheet1!$C$5:C$193,0),14))*3.4121416)+((INDEX(Sheet1!$C$5:$BD$193,MATCH($C110,Sheet1!$C$5:C$193,0),26))*99.976))/$AO110</f>
        <v>0</v>
      </c>
      <c r="AA110" s="20"/>
      <c r="AB110" s="19">
        <f>(((INDEX(Sheet1!$C$5:$BD$193,MATCH($C110,Sheet1!$C$5:C$193,0),16))*3.4121416)+((INDEX(Sheet1!$C$5:$BD$193,MATCH($C110,Sheet1!$C$5:C$193,0),28))*99.976))/$AO110</f>
        <v>9.554017596444444</v>
      </c>
      <c r="AC110" s="20"/>
      <c r="AD110" s="28">
        <v>0</v>
      </c>
      <c r="AE110" s="29"/>
      <c r="AF110" s="28">
        <v>0</v>
      </c>
      <c r="AG110" s="29"/>
      <c r="AH110" s="22">
        <f t="shared" si="91"/>
        <v>-9.7194144825567638E-2</v>
      </c>
      <c r="AI110" s="23" t="str">
        <f t="shared" si="90"/>
        <v/>
      </c>
      <c r="AJ110" s="22">
        <f t="shared" si="90"/>
        <v>-0.13021843666689203</v>
      </c>
      <c r="AK110" s="23" t="str">
        <f t="shared" si="90"/>
        <v/>
      </c>
      <c r="AL110" s="21" t="str">
        <f t="shared" si="63"/>
        <v>No</v>
      </c>
      <c r="AM110" s="21" t="str">
        <f t="shared" si="64"/>
        <v>Yes</v>
      </c>
      <c r="AN110" s="42" t="str">
        <f t="shared" si="92"/>
        <v>Fail</v>
      </c>
      <c r="AO110" s="65">
        <f>Sheet3!F$2</f>
        <v>22500</v>
      </c>
      <c r="AP110" s="35"/>
      <c r="AQ110" s="35"/>
      <c r="AR110" s="37"/>
    </row>
    <row r="111" spans="1:44" s="3" customFormat="1" ht="25.5" customHeight="1" x14ac:dyDescent="0.25">
      <c r="A111" s="9">
        <v>5</v>
      </c>
      <c r="B111" s="69" t="s">
        <v>540</v>
      </c>
      <c r="C111" s="17" t="s">
        <v>166</v>
      </c>
      <c r="D111" s="21">
        <f>INDEX(Sheet1!$C$5:$BD$193,MATCH($C111,Sheet1!$C$5:$C$193,0),54)</f>
        <v>242.053</v>
      </c>
      <c r="E111" s="45"/>
      <c r="F111" s="19">
        <f>(INDEX(Sheet1!$C$5:$BD$193,MATCH($C111,Sheet1!$C$5:$C$193,0),18))/$AO111</f>
        <v>7.5109777777777778</v>
      </c>
      <c r="G111" s="20"/>
      <c r="H111" s="19">
        <f>(INDEX(Sheet1!$C$5:$BD$193,MATCH($C111,Sheet1!$C$5:$C$193,0),30))/$AO111</f>
        <v>0.18735244444444446</v>
      </c>
      <c r="I111" s="20"/>
      <c r="J111" s="19">
        <f t="shared" si="45"/>
        <v>44.359358708451559</v>
      </c>
      <c r="K111" s="20"/>
      <c r="L111" s="19">
        <f>(((INDEX(Sheet1!$C$5:$BD$193,MATCH($C111,Sheet1!$C$5:$C$193,0),11))*3.4121416)+((INDEX(Sheet1!$C$5:$BD$193,MATCH($C111,Sheet1!$C$5:$C$193,0),23))*99.976))/$AO111</f>
        <v>5.8173590542222229</v>
      </c>
      <c r="M111" s="20"/>
      <c r="N111" s="19">
        <f>(((INDEX(Sheet1!$C$5:$BD$193,MATCH($C111,Sheet1!$C$5:$C$193,0),12))*3.4121416)+((INDEX(Sheet1!$C$5:$BD$193,MATCH($C111,Sheet1!$C$5:$C$193,0),24))*99.976))/$AO111</f>
        <v>3.9150609416924445</v>
      </c>
      <c r="O111" s="20"/>
      <c r="P111" s="19">
        <f>(((INDEX(Sheet1!$C$5:$BD$193,MATCH($C111,Sheet1!$C$5:$C$193,0),17))*3.4121416)+((INDEX(Sheet1!$C$5:$BD$193,MATCH($C111,Sheet1!$C$5:$C$193,0),29))*99.976))/$AO111</f>
        <v>10.110251386168889</v>
      </c>
      <c r="Q111" s="20"/>
      <c r="R111" s="19">
        <f>(((INDEX(Sheet1!$C$5:$BD$193,MATCH($C111,Sheet1!$C$5:$C$193,0),31))+(INDEX(Sheet1!$C$5:$BD$193,MATCH($C111,Sheet1!$C$5:$C$193,0),32)))*99.976)/$AO111</f>
        <v>0</v>
      </c>
      <c r="S111" s="20"/>
      <c r="T111" s="21">
        <f>(((INDEX(Sheet1!$C$5:$BD$193,MATCH($C111,Sheet1!$C$5:$C$193,0),19))+(INDEX(Sheet1!$C$5:$BD$193,MATCH($C111,Sheet1!$C$5:$C$193,0),20)))*3.4121416)/$AO111</f>
        <v>12.407744898428444</v>
      </c>
      <c r="U111" s="20"/>
      <c r="V111" s="19">
        <f>(((INDEX(Sheet1!$C$5:$BD$193,MATCH($C111,Sheet1!$C$5:$C$193,0),13))*3.4121416)+((INDEX(Sheet1!$C$5:$BD$193,MATCH($C111,Sheet1!$C$5:$C$193,0),25))*99.976))/$AO111</f>
        <v>11.603298394812445</v>
      </c>
      <c r="W111" s="20"/>
      <c r="X111" s="19">
        <f>(((INDEX(Sheet1!$C$5:$BD$193,MATCH($C111,Sheet1!$C$5:C$193,0),15))*3.4121416)+((INDEX(Sheet1!$C$5:$BD$193,MATCH($C111,Sheet1!$C$5:C$193,0),27))*99.976))/$AO111</f>
        <v>0</v>
      </c>
      <c r="Y111" s="20"/>
      <c r="Z111" s="19">
        <f>(((INDEX(Sheet1!$C$5:$BD$193,MATCH($C111,Sheet1!$C$5:C$193,0),14))*3.4121416)+((INDEX(Sheet1!$C$5:$BD$193,MATCH($C111,Sheet1!$C$5:C$193,0),26))*99.976))/$AO111</f>
        <v>0</v>
      </c>
      <c r="AA111" s="20"/>
      <c r="AB111" s="19">
        <f>(((INDEX(Sheet1!$C$5:$BD$193,MATCH($C111,Sheet1!$C$5:C$193,0),16))*3.4121416)+((INDEX(Sheet1!$C$5:$BD$193,MATCH($C111,Sheet1!$C$5:C$193,0),28))*99.976))/$AO111</f>
        <v>12.913388931555554</v>
      </c>
      <c r="AC111" s="20"/>
      <c r="AD111" s="28">
        <v>0</v>
      </c>
      <c r="AE111" s="29"/>
      <c r="AF111" s="28">
        <v>0</v>
      </c>
      <c r="AG111" s="29"/>
      <c r="AH111" s="22"/>
      <c r="AI111" s="23"/>
      <c r="AJ111" s="22"/>
      <c r="AK111" s="23"/>
      <c r="AL111" s="21"/>
      <c r="AM111" s="21"/>
      <c r="AN111" s="42"/>
      <c r="AO111" s="65">
        <f>Sheet3!F$2</f>
        <v>22500</v>
      </c>
      <c r="AP111" s="38"/>
      <c r="AQ111" s="38"/>
      <c r="AR111" s="40"/>
    </row>
    <row r="112" spans="1:44" s="27" customFormat="1" ht="25.5" hidden="1" customHeight="1" x14ac:dyDescent="0.25">
      <c r="A112" s="26">
        <v>7</v>
      </c>
      <c r="B112" s="69" t="s">
        <v>540</v>
      </c>
      <c r="C112" s="18" t="s">
        <v>167</v>
      </c>
      <c r="D112" s="21">
        <f>INDEX(Sheet1!$C$5:$BD$193,MATCH($C112,Sheet1!$C$5:$C$193,0),54)</f>
        <v>235.49199999999999</v>
      </c>
      <c r="E112" s="45"/>
      <c r="F112" s="19">
        <f>(INDEX(Sheet1!$C$5:$BD$193,MATCH($C112,Sheet1!$C$5:$C$193,0),18))/$AO112</f>
        <v>7.3915111111111109</v>
      </c>
      <c r="G112" s="20"/>
      <c r="H112" s="19">
        <f>(INDEX(Sheet1!$C$5:$BD$193,MATCH($C112,Sheet1!$C$5:$C$193,0),30))/$AO112</f>
        <v>0.18735244444444446</v>
      </c>
      <c r="I112" s="20"/>
      <c r="J112" s="19">
        <f t="shared" si="45"/>
        <v>43.951660865009778</v>
      </c>
      <c r="K112" s="20"/>
      <c r="L112" s="19">
        <f>(((INDEX(Sheet1!$C$5:$BD$193,MATCH($C112,Sheet1!$C$5:$C$193,0),11))*3.4121416)+((INDEX(Sheet1!$C$5:$BD$193,MATCH($C112,Sheet1!$C$5:$C$193,0),23))*99.976))/$AO112</f>
        <v>5.8173590542222229</v>
      </c>
      <c r="M112" s="20"/>
      <c r="N112" s="19">
        <f>(((INDEX(Sheet1!$C$5:$BD$193,MATCH($C112,Sheet1!$C$5:$C$193,0),12))*3.4121416)+((INDEX(Sheet1!$C$5:$BD$193,MATCH($C112,Sheet1!$C$5:$C$193,0),24))*99.976))/$AO112</f>
        <v>3.5073630982506669</v>
      </c>
      <c r="O112" s="20"/>
      <c r="P112" s="19">
        <f>(((INDEX(Sheet1!$C$5:$BD$193,MATCH($C112,Sheet1!$C$5:$C$193,0),17))*3.4121416)+((INDEX(Sheet1!$C$5:$BD$193,MATCH($C112,Sheet1!$C$5:$C$193,0),29))*99.976))/$AO112</f>
        <v>10.110251386168889</v>
      </c>
      <c r="Q112" s="20"/>
      <c r="R112" s="19">
        <f>(((INDEX(Sheet1!$C$5:$BD$193,MATCH($C112,Sheet1!$C$5:$C$193,0),31))+(INDEX(Sheet1!$C$5:$BD$193,MATCH($C112,Sheet1!$C$5:$C$193,0),32)))*99.976)/$AO112</f>
        <v>0</v>
      </c>
      <c r="S112" s="20"/>
      <c r="T112" s="21">
        <f>(((INDEX(Sheet1!$C$5:$BD$193,MATCH($C112,Sheet1!$C$5:$C$193,0),19))+(INDEX(Sheet1!$C$5:$BD$193,MATCH($C112,Sheet1!$C$5:$C$193,0),20)))*3.4121416)/$AO112</f>
        <v>12.407744898428444</v>
      </c>
      <c r="U112" s="20"/>
      <c r="V112" s="19">
        <f>(((INDEX(Sheet1!$C$5:$BD$193,MATCH($C112,Sheet1!$C$5:$C$193,0),13))*3.4121416)+((INDEX(Sheet1!$C$5:$BD$193,MATCH($C112,Sheet1!$C$5:$C$193,0),25))*99.976))/$AO112</f>
        <v>11.603298394812445</v>
      </c>
      <c r="W112" s="20"/>
      <c r="X112" s="19">
        <f>(((INDEX(Sheet1!$C$5:$BD$193,MATCH($C112,Sheet1!$C$5:C$193,0),15))*3.4121416)+((INDEX(Sheet1!$C$5:$BD$193,MATCH($C112,Sheet1!$C$5:C$193,0),27))*99.976))/$AO112</f>
        <v>0</v>
      </c>
      <c r="Y112" s="20"/>
      <c r="Z112" s="19">
        <f>(((INDEX(Sheet1!$C$5:$BD$193,MATCH($C112,Sheet1!$C$5:C$193,0),14))*3.4121416)+((INDEX(Sheet1!$C$5:$BD$193,MATCH($C112,Sheet1!$C$5:C$193,0),26))*99.976))/$AO112</f>
        <v>0</v>
      </c>
      <c r="AA112" s="20"/>
      <c r="AB112" s="19">
        <f>(((INDEX(Sheet1!$C$5:$BD$193,MATCH($C112,Sheet1!$C$5:C$193,0),16))*3.4121416)+((INDEX(Sheet1!$C$5:$BD$193,MATCH($C112,Sheet1!$C$5:C$193,0),28))*99.976))/$AO112</f>
        <v>12.913388931555554</v>
      </c>
      <c r="AC112" s="20"/>
      <c r="AD112" s="28">
        <v>0</v>
      </c>
      <c r="AE112" s="29"/>
      <c r="AF112" s="28">
        <v>0</v>
      </c>
      <c r="AG112" s="29"/>
      <c r="AH112" s="22">
        <f>IF(D112=0,"",(D112-D$111)/D$111)</f>
        <v>-2.7105633890098478E-2</v>
      </c>
      <c r="AI112" s="23" t="str">
        <f t="shared" ref="AI112:AK115" si="93">IF(E112=0,"",(E112-E$111)/E$111)</f>
        <v/>
      </c>
      <c r="AJ112" s="22">
        <f t="shared" si="93"/>
        <v>-1.5905607791854317E-2</v>
      </c>
      <c r="AK112" s="23" t="str">
        <f t="shared" si="93"/>
        <v/>
      </c>
      <c r="AL112" s="21" t="str">
        <f t="shared" si="63"/>
        <v>No</v>
      </c>
      <c r="AM112" s="21" t="str">
        <f t="shared" si="64"/>
        <v>Yes</v>
      </c>
      <c r="AN112" s="42" t="str">
        <f>IF((AL112=AM112),(IF(AND(AI112&gt;(-0.5%*D$111),AI112&lt;(0.5%*D$111),AE112&lt;=150,AG112&lt;=150,(COUNTBLANK(D112:AK112)=0)),"Pass","Fail")),IF(COUNTA(D112:AK112)=0,"","Fail"))</f>
        <v>Fail</v>
      </c>
      <c r="AO112" s="65">
        <f>Sheet3!F$2</f>
        <v>22500</v>
      </c>
      <c r="AP112" s="35"/>
      <c r="AQ112" s="35"/>
      <c r="AR112" s="37"/>
    </row>
    <row r="113" spans="1:44" s="27" customFormat="1" ht="25.5" hidden="1" customHeight="1" x14ac:dyDescent="0.25">
      <c r="A113" s="26">
        <v>10</v>
      </c>
      <c r="B113" s="69" t="s">
        <v>540</v>
      </c>
      <c r="C113" s="18" t="s">
        <v>168</v>
      </c>
      <c r="D113" s="21">
        <f>INDEX(Sheet1!$C$5:$BD$193,MATCH($C113,Sheet1!$C$5:$C$193,0),54)</f>
        <v>240.858</v>
      </c>
      <c r="E113" s="45"/>
      <c r="F113" s="19">
        <f>(INDEX(Sheet1!$C$5:$BD$193,MATCH($C113,Sheet1!$C$5:$C$193,0),18))/$AO113</f>
        <v>7.5109777777777778</v>
      </c>
      <c r="G113" s="20"/>
      <c r="H113" s="19">
        <f>(INDEX(Sheet1!$C$5:$BD$193,MATCH($C113,Sheet1!$C$5:$C$193,0),30))/$AO113</f>
        <v>0.18088755555555555</v>
      </c>
      <c r="I113" s="20"/>
      <c r="J113" s="19">
        <f t="shared" si="45"/>
        <v>43.713024976896001</v>
      </c>
      <c r="K113" s="20"/>
      <c r="L113" s="19">
        <f>(((INDEX(Sheet1!$C$5:$BD$193,MATCH($C113,Sheet1!$C$5:$C$193,0),11))*3.4121416)+((INDEX(Sheet1!$C$5:$BD$193,MATCH($C113,Sheet1!$C$5:$C$193,0),23))*99.976))/$AO113</f>
        <v>5.1710253226666669</v>
      </c>
      <c r="M113" s="20"/>
      <c r="N113" s="19">
        <f>(((INDEX(Sheet1!$C$5:$BD$193,MATCH($C113,Sheet1!$C$5:$C$193,0),12))*3.4121416)+((INDEX(Sheet1!$C$5:$BD$193,MATCH($C113,Sheet1!$C$5:$C$193,0),24))*99.976))/$AO113</f>
        <v>3.9150609416924445</v>
      </c>
      <c r="O113" s="20"/>
      <c r="P113" s="19">
        <f>(((INDEX(Sheet1!$C$5:$BD$193,MATCH($C113,Sheet1!$C$5:$C$193,0),17))*3.4121416)+((INDEX(Sheet1!$C$5:$BD$193,MATCH($C113,Sheet1!$C$5:$C$193,0),29))*99.976))/$AO113</f>
        <v>10.110251386168889</v>
      </c>
      <c r="Q113" s="20"/>
      <c r="R113" s="19">
        <f>(((INDEX(Sheet1!$C$5:$BD$193,MATCH($C113,Sheet1!$C$5:$C$193,0),31))+(INDEX(Sheet1!$C$5:$BD$193,MATCH($C113,Sheet1!$C$5:$C$193,0),32)))*99.976)/$AO113</f>
        <v>0</v>
      </c>
      <c r="S113" s="20"/>
      <c r="T113" s="21">
        <f>(((INDEX(Sheet1!$C$5:$BD$193,MATCH($C113,Sheet1!$C$5:$C$193,0),19))+(INDEX(Sheet1!$C$5:$BD$193,MATCH($C113,Sheet1!$C$5:$C$193,0),20)))*3.4121416)/$AO113</f>
        <v>12.407744898428444</v>
      </c>
      <c r="U113" s="20"/>
      <c r="V113" s="19">
        <f>(((INDEX(Sheet1!$C$5:$BD$193,MATCH($C113,Sheet1!$C$5:$C$193,0),13))*3.4121416)+((INDEX(Sheet1!$C$5:$BD$193,MATCH($C113,Sheet1!$C$5:$C$193,0),25))*99.976))/$AO113</f>
        <v>11.603298394812445</v>
      </c>
      <c r="W113" s="20"/>
      <c r="X113" s="19">
        <f>(((INDEX(Sheet1!$C$5:$BD$193,MATCH($C113,Sheet1!$C$5:C$193,0),15))*3.4121416)+((INDEX(Sheet1!$C$5:$BD$193,MATCH($C113,Sheet1!$C$5:C$193,0),27))*99.976))/$AO113</f>
        <v>0</v>
      </c>
      <c r="Y113" s="20"/>
      <c r="Z113" s="19">
        <f>(((INDEX(Sheet1!$C$5:$BD$193,MATCH($C113,Sheet1!$C$5:C$193,0),14))*3.4121416)+((INDEX(Sheet1!$C$5:$BD$193,MATCH($C113,Sheet1!$C$5:C$193,0),26))*99.976))/$AO113</f>
        <v>0</v>
      </c>
      <c r="AA113" s="20"/>
      <c r="AB113" s="19">
        <f>(((INDEX(Sheet1!$C$5:$BD$193,MATCH($C113,Sheet1!$C$5:C$193,0),16))*3.4121416)+((INDEX(Sheet1!$C$5:$BD$193,MATCH($C113,Sheet1!$C$5:C$193,0),28))*99.976))/$AO113</f>
        <v>12.913388931555554</v>
      </c>
      <c r="AC113" s="20"/>
      <c r="AD113" s="28">
        <v>0</v>
      </c>
      <c r="AE113" s="29"/>
      <c r="AF113" s="28">
        <v>0</v>
      </c>
      <c r="AG113" s="29"/>
      <c r="AH113" s="22">
        <f t="shared" ref="AH113:AH115" si="94">IF(D113=0,"",(D113-D$111)/D$111)</f>
        <v>-4.9369352992939281E-3</v>
      </c>
      <c r="AI113" s="23" t="str">
        <f t="shared" si="93"/>
        <v/>
      </c>
      <c r="AJ113" s="22">
        <f t="shared" si="93"/>
        <v>0</v>
      </c>
      <c r="AK113" s="23" t="str">
        <f t="shared" si="93"/>
        <v/>
      </c>
      <c r="AL113" s="21"/>
      <c r="AM113" s="21"/>
      <c r="AN113" s="42" t="str">
        <f t="shared" ref="AN113:AN115" si="95">IF((AL113=AM113),(IF(AND(AI113&gt;(-0.5%*D$111),AI113&lt;(0.5%*D$111),AE113&lt;=150,AG113&lt;=150,(COUNTBLANK(D113:AK113)=0)),"Pass","Fail")),IF(COUNTA(D113:AK113)=0,"","Fail"))</f>
        <v>Fail</v>
      </c>
      <c r="AO113" s="65">
        <f>Sheet3!F$2</f>
        <v>22500</v>
      </c>
      <c r="AP113" s="35"/>
      <c r="AQ113" s="35"/>
      <c r="AR113" s="37"/>
    </row>
    <row r="114" spans="1:44" s="27" customFormat="1" ht="25.5" hidden="1" customHeight="1" x14ac:dyDescent="0.25">
      <c r="A114" s="26">
        <v>13</v>
      </c>
      <c r="B114" s="69" t="s">
        <v>540</v>
      </c>
      <c r="C114" s="18" t="s">
        <v>169</v>
      </c>
      <c r="D114" s="21">
        <f>INDEX(Sheet1!$C$5:$BD$193,MATCH($C114,Sheet1!$C$5:$C$193,0),54)</f>
        <v>252.863</v>
      </c>
      <c r="E114" s="45"/>
      <c r="F114" s="19">
        <f>(INDEX(Sheet1!$C$5:$BD$193,MATCH($C114,Sheet1!$C$5:$C$193,0),18))/$AO114</f>
        <v>8.0655111111111104</v>
      </c>
      <c r="G114" s="20"/>
      <c r="H114" s="19">
        <f>(INDEX(Sheet1!$C$5:$BD$193,MATCH($C114,Sheet1!$C$5:$C$193,0),30))/$AO114</f>
        <v>0.18735199999999999</v>
      </c>
      <c r="I114" s="20"/>
      <c r="J114" s="19">
        <f t="shared" si="45"/>
        <v>46.251460529927108</v>
      </c>
      <c r="K114" s="20"/>
      <c r="L114" s="19">
        <f>(((INDEX(Sheet1!$C$5:$BD$193,MATCH($C114,Sheet1!$C$5:$C$193,0),11))*3.4121416)+((INDEX(Sheet1!$C$5:$BD$193,MATCH($C114,Sheet1!$C$5:$C$193,0),23))*99.976))/$AO114</f>
        <v>5.8173146204444448</v>
      </c>
      <c r="M114" s="20"/>
      <c r="N114" s="19">
        <f>(((INDEX(Sheet1!$C$5:$BD$193,MATCH($C114,Sheet1!$C$5:$C$193,0),12))*3.4121416)+((INDEX(Sheet1!$C$5:$BD$193,MATCH($C114,Sheet1!$C$5:$C$193,0),24))*99.976))/$AO114</f>
        <v>5.8072071969457779</v>
      </c>
      <c r="O114" s="20"/>
      <c r="P114" s="19">
        <f>(((INDEX(Sheet1!$C$5:$BD$193,MATCH($C114,Sheet1!$C$5:$C$193,0),17))*3.4121416)+((INDEX(Sheet1!$C$5:$BD$193,MATCH($C114,Sheet1!$C$5:$C$193,0),29))*99.976))/$AO114</f>
        <v>10.110251386168889</v>
      </c>
      <c r="Q114" s="20"/>
      <c r="R114" s="19">
        <f>(((INDEX(Sheet1!$C$5:$BD$193,MATCH($C114,Sheet1!$C$5:$C$193,0),31))+(INDEX(Sheet1!$C$5:$BD$193,MATCH($C114,Sheet1!$C$5:$C$193,0),32)))*99.976)/$AO114</f>
        <v>0</v>
      </c>
      <c r="S114" s="20"/>
      <c r="T114" s="21">
        <f>(((INDEX(Sheet1!$C$5:$BD$193,MATCH($C114,Sheet1!$C$5:$C$193,0),19))+(INDEX(Sheet1!$C$5:$BD$193,MATCH($C114,Sheet1!$C$5:$C$193,0),20)))*3.4121416)/$AO114</f>
        <v>12.407744898428444</v>
      </c>
      <c r="U114" s="20"/>
      <c r="V114" s="19">
        <f>(((INDEX(Sheet1!$C$5:$BD$193,MATCH($C114,Sheet1!$C$5:$C$193,0),13))*3.4121416)+((INDEX(Sheet1!$C$5:$BD$193,MATCH($C114,Sheet1!$C$5:$C$193,0),25))*99.976))/$AO114</f>
        <v>11.603298394812445</v>
      </c>
      <c r="W114" s="20"/>
      <c r="X114" s="19">
        <f>(((INDEX(Sheet1!$C$5:$BD$193,MATCH($C114,Sheet1!$C$5:C$193,0),15))*3.4121416)+((INDEX(Sheet1!$C$5:$BD$193,MATCH($C114,Sheet1!$C$5:C$193,0),27))*99.976))/$AO114</f>
        <v>0</v>
      </c>
      <c r="Y114" s="20"/>
      <c r="Z114" s="19">
        <f>(((INDEX(Sheet1!$C$5:$BD$193,MATCH($C114,Sheet1!$C$5:C$193,0),14))*3.4121416)+((INDEX(Sheet1!$C$5:$BD$193,MATCH($C114,Sheet1!$C$5:C$193,0),26))*99.976))/$AO114</f>
        <v>0</v>
      </c>
      <c r="AA114" s="20"/>
      <c r="AB114" s="19">
        <f>(((INDEX(Sheet1!$C$5:$BD$193,MATCH($C114,Sheet1!$C$5:C$193,0),16))*3.4121416)+((INDEX(Sheet1!$C$5:$BD$193,MATCH($C114,Sheet1!$C$5:C$193,0),28))*99.976))/$AO114</f>
        <v>12.913388931555554</v>
      </c>
      <c r="AC114" s="20"/>
      <c r="AD114" s="28">
        <v>0</v>
      </c>
      <c r="AE114" s="29"/>
      <c r="AF114" s="28">
        <v>0</v>
      </c>
      <c r="AG114" s="29"/>
      <c r="AH114" s="22">
        <f t="shared" si="94"/>
        <v>4.4659640657211445E-2</v>
      </c>
      <c r="AI114" s="43" t="str">
        <f t="shared" si="93"/>
        <v/>
      </c>
      <c r="AJ114" s="77">
        <f t="shared" si="93"/>
        <v>7.3829712953484297E-2</v>
      </c>
      <c r="AK114" s="43" t="str">
        <f t="shared" si="93"/>
        <v/>
      </c>
      <c r="AL114" s="73" t="str">
        <f t="shared" si="63"/>
        <v>Yes</v>
      </c>
      <c r="AM114" s="73" t="str">
        <f t="shared" si="64"/>
        <v>Yes</v>
      </c>
      <c r="AN114" s="42" t="str">
        <f t="shared" si="95"/>
        <v>Fail</v>
      </c>
      <c r="AO114" s="65">
        <f>Sheet3!F$2</f>
        <v>22500</v>
      </c>
      <c r="AP114" s="35"/>
      <c r="AQ114" s="35"/>
      <c r="AR114" s="37"/>
    </row>
    <row r="115" spans="1:44" s="27" customFormat="1" ht="25.5" customHeight="1" x14ac:dyDescent="0.25">
      <c r="A115" s="26">
        <v>7</v>
      </c>
      <c r="B115" s="69" t="s">
        <v>540</v>
      </c>
      <c r="C115" s="104" t="s">
        <v>243</v>
      </c>
      <c r="D115" s="21">
        <f>INDEX(Sheet1!$C$5:$BD$193,MATCH($C115,Sheet1!$C$5:$C$193,0),54)</f>
        <v>218.15</v>
      </c>
      <c r="E115" s="45"/>
      <c r="F115" s="19">
        <f>(INDEX(Sheet1!$C$5:$BD$193,MATCH($C115,Sheet1!$C$5:$C$193,0),18))/$AO115</f>
        <v>6.8573777777777778</v>
      </c>
      <c r="G115" s="20"/>
      <c r="H115" s="19">
        <f>(INDEX(Sheet1!$C$5:$BD$193,MATCH($C115,Sheet1!$C$5:$C$193,0),30))/$AO115</f>
        <v>0.18735244444444446</v>
      </c>
      <c r="I115" s="20"/>
      <c r="J115" s="19">
        <f>SUM(L115,N115,P115,V115,X115,Z115,AB115)</f>
        <v>42.129091968248886</v>
      </c>
      <c r="K115" s="20"/>
      <c r="L115" s="19">
        <f>(((INDEX(Sheet1!$C$5:$BD$193,MATCH($C115,Sheet1!$C$5:$C$193,0),11))*3.4121416)+((INDEX(Sheet1!$C$5:$BD$193,MATCH($C115,Sheet1!$C$5:$C$193,0),23))*99.976))/$AO115</f>
        <v>5.8173590542222229</v>
      </c>
      <c r="M115" s="20"/>
      <c r="N115" s="19">
        <f>(((INDEX(Sheet1!$C$5:$BD$193,MATCH($C115,Sheet1!$C$5:$C$193,0),12))*3.4121416)+((INDEX(Sheet1!$C$5:$BD$193,MATCH($C115,Sheet1!$C$5:$C$193,0),24))*99.976))/$AO115</f>
        <v>1.6847942014897779</v>
      </c>
      <c r="O115" s="20"/>
      <c r="P115" s="19">
        <f>(((INDEX(Sheet1!$C$5:$BD$193,MATCH($C115,Sheet1!$C$5:$C$193,0),17))*3.4121416)+((INDEX(Sheet1!$C$5:$BD$193,MATCH($C115,Sheet1!$C$5:$C$193,0),29))*99.976))/$AO115</f>
        <v>10.110251386168889</v>
      </c>
      <c r="Q115" s="20"/>
      <c r="R115" s="19">
        <f>(((INDEX(Sheet1!$C$5:$BD$193,MATCH($C115,Sheet1!$C$5:$C$193,0),31))+(INDEX(Sheet1!$C$5:$BD$193,MATCH($C115,Sheet1!$C$5:$C$193,0),32)))*99.976)/$AO115</f>
        <v>0</v>
      </c>
      <c r="S115" s="20"/>
      <c r="T115" s="21">
        <f>(((INDEX(Sheet1!$C$5:$BD$193,MATCH($C115,Sheet1!$C$5:$C$193,0),19))+(INDEX(Sheet1!$C$5:$BD$193,MATCH($C115,Sheet1!$C$5:$C$193,0),20)))*3.4121416)/$AO115</f>
        <v>12.407744898428444</v>
      </c>
      <c r="U115" s="20"/>
      <c r="V115" s="19">
        <f>(((INDEX(Sheet1!$C$5:$BD$193,MATCH($C115,Sheet1!$C$5:$C$193,0),13))*3.4121416)+((INDEX(Sheet1!$C$5:$BD$193,MATCH($C115,Sheet1!$C$5:$C$193,0),25))*99.976))/$AO115</f>
        <v>11.603298394812445</v>
      </c>
      <c r="W115" s="20"/>
      <c r="X115" s="19">
        <f>(((INDEX(Sheet1!$C$5:$BD$193,MATCH($C115,Sheet1!$C$5:C$193,0),15))*3.4121416)+((INDEX(Sheet1!$C$5:$BD$193,MATCH($C115,Sheet1!$C$5:C$193,0),27))*99.976))/$AO115</f>
        <v>0</v>
      </c>
      <c r="Y115" s="20"/>
      <c r="Z115" s="19">
        <f>(((INDEX(Sheet1!$C$5:$BD$193,MATCH($C115,Sheet1!$C$5:C$193,0),14))*3.4121416)+((INDEX(Sheet1!$C$5:$BD$193,MATCH($C115,Sheet1!$C$5:C$193,0),26))*99.976))/$AO115</f>
        <v>0</v>
      </c>
      <c r="AA115" s="20"/>
      <c r="AB115" s="19">
        <f>(((INDEX(Sheet1!$C$5:$BD$193,MATCH($C115,Sheet1!$C$5:C$193,0),16))*3.4121416)+((INDEX(Sheet1!$C$5:$BD$193,MATCH($C115,Sheet1!$C$5:C$193,0),28))*99.976))/$AO115</f>
        <v>12.913388931555554</v>
      </c>
      <c r="AC115" s="20"/>
      <c r="AD115" s="28">
        <v>0</v>
      </c>
      <c r="AE115" s="29"/>
      <c r="AF115" s="28">
        <v>0</v>
      </c>
      <c r="AG115" s="29"/>
      <c r="AH115" s="22">
        <f t="shared" si="94"/>
        <v>-9.8751099965709951E-2</v>
      </c>
      <c r="AI115" s="23" t="str">
        <f t="shared" si="93"/>
        <v/>
      </c>
      <c r="AJ115" s="22">
        <f t="shared" si="93"/>
        <v>-8.701929620052426E-2</v>
      </c>
      <c r="AK115" s="23" t="str">
        <f t="shared" si="93"/>
        <v/>
      </c>
      <c r="AL115" s="21" t="str">
        <f t="shared" si="63"/>
        <v>No</v>
      </c>
      <c r="AM115" s="21" t="str">
        <f t="shared" si="64"/>
        <v>Yes</v>
      </c>
      <c r="AN115" s="42" t="str">
        <f t="shared" si="95"/>
        <v>Fail</v>
      </c>
      <c r="AO115" s="65">
        <f>Sheet3!F$2</f>
        <v>22500</v>
      </c>
      <c r="AP115" s="35"/>
      <c r="AQ115" s="35"/>
      <c r="AR115" s="37"/>
    </row>
    <row r="116" spans="1:44" s="3" customFormat="1" ht="25.5" customHeight="1" x14ac:dyDescent="0.25">
      <c r="A116" s="9">
        <v>3</v>
      </c>
      <c r="B116" s="69" t="s">
        <v>540</v>
      </c>
      <c r="C116" s="17" t="s">
        <v>170</v>
      </c>
      <c r="D116" s="21">
        <f>INDEX(Sheet1!$C$5:$BD$193,MATCH($C116,Sheet1!$C$5:$C$193,0),54)</f>
        <v>240.17</v>
      </c>
      <c r="E116" s="45"/>
      <c r="F116" s="19">
        <f>(INDEX(Sheet1!$C$5:$BD$193,MATCH($C116,Sheet1!$C$5:$C$193,0),18))/$AO116</f>
        <v>8.0153777777777773</v>
      </c>
      <c r="G116" s="20"/>
      <c r="H116" s="19">
        <f>(INDEX(Sheet1!$C$5:$BD$193,MATCH($C116,Sheet1!$C$5:$C$193,0),30))/$AO116</f>
        <v>0.11413955555555555</v>
      </c>
      <c r="I116" s="20"/>
      <c r="J116" s="19">
        <f t="shared" si="45"/>
        <v>38.76087720949689</v>
      </c>
      <c r="K116" s="20"/>
      <c r="L116" s="19">
        <f>(((INDEX(Sheet1!$C$5:$BD$193,MATCH($C116,Sheet1!$C$5:$C$193,0),11))*3.4121416)+((INDEX(Sheet1!$C$5:$BD$193,MATCH($C116,Sheet1!$C$5:$C$193,0),23))*99.976))/$AO116</f>
        <v>0.36383532522666667</v>
      </c>
      <c r="M116" s="20"/>
      <c r="N116" s="19">
        <f>(((INDEX(Sheet1!$C$5:$BD$193,MATCH($C116,Sheet1!$C$5:$C$193,0),12))*3.4121416)+((INDEX(Sheet1!$C$5:$BD$193,MATCH($C116,Sheet1!$C$5:$C$193,0),24))*99.976))/$AO116</f>
        <v>5.831986927498666</v>
      </c>
      <c r="O116" s="20"/>
      <c r="P116" s="19">
        <f>(((INDEX(Sheet1!$C$5:$BD$193,MATCH($C116,Sheet1!$C$5:$C$193,0),17))*3.4121416)+((INDEX(Sheet1!$C$5:$BD$193,MATCH($C116,Sheet1!$C$5:$C$193,0),29))*99.976))/$AO116</f>
        <v>9.9576755788906652</v>
      </c>
      <c r="Q116" s="20"/>
      <c r="R116" s="19">
        <f>(((INDEX(Sheet1!$C$5:$BD$193,MATCH($C116,Sheet1!$C$5:$C$193,0),31))+(INDEX(Sheet1!$C$5:$BD$193,MATCH($C116,Sheet1!$C$5:$C$193,0),32)))*99.976)/$AO116</f>
        <v>0</v>
      </c>
      <c r="S116" s="20"/>
      <c r="T116" s="21">
        <f>(((INDEX(Sheet1!$C$5:$BD$193,MATCH($C116,Sheet1!$C$5:$C$193,0),19))+(INDEX(Sheet1!$C$5:$BD$193,MATCH($C116,Sheet1!$C$5:$C$193,0),20)))*3.4121416)/$AO116</f>
        <v>12.407744898428444</v>
      </c>
      <c r="U116" s="20"/>
      <c r="V116" s="19">
        <f>(((INDEX(Sheet1!$C$5:$BD$193,MATCH($C116,Sheet1!$C$5:$C$193,0),13))*3.4121416)+((INDEX(Sheet1!$C$5:$BD$193,MATCH($C116,Sheet1!$C$5:$C$193,0),25))*99.976))/$AO116</f>
        <v>11.559986944103111</v>
      </c>
      <c r="W116" s="20"/>
      <c r="X116" s="19">
        <f>(((INDEX(Sheet1!$C$5:$BD$193,MATCH($C116,Sheet1!$C$5:C$193,0),15))*3.4121416)+((INDEX(Sheet1!$C$5:$BD$193,MATCH($C116,Sheet1!$C$5:C$193,0),27))*99.976))/$AO116</f>
        <v>0</v>
      </c>
      <c r="Y116" s="20"/>
      <c r="Z116" s="19">
        <f>(((INDEX(Sheet1!$C$5:$BD$193,MATCH($C116,Sheet1!$C$5:C$193,0),14))*3.4121416)+((INDEX(Sheet1!$C$5:$BD$193,MATCH($C116,Sheet1!$C$5:C$193,0),26))*99.976))/$AO116</f>
        <v>0</v>
      </c>
      <c r="AA116" s="20"/>
      <c r="AB116" s="19">
        <f>(((INDEX(Sheet1!$C$5:$BD$193,MATCH($C116,Sheet1!$C$5:C$193,0),16))*3.4121416)+((INDEX(Sheet1!$C$5:$BD$193,MATCH($C116,Sheet1!$C$5:C$193,0),28))*99.976))/$AO116</f>
        <v>11.047392433777778</v>
      </c>
      <c r="AC116" s="20"/>
      <c r="AD116" s="28">
        <v>0</v>
      </c>
      <c r="AE116" s="29"/>
      <c r="AF116" s="28">
        <v>0</v>
      </c>
      <c r="AG116" s="29"/>
      <c r="AH116" s="22"/>
      <c r="AI116" s="23"/>
      <c r="AJ116" s="22"/>
      <c r="AK116" s="23"/>
      <c r="AL116" s="21" t="str">
        <f t="shared" si="63"/>
        <v>No</v>
      </c>
      <c r="AM116" s="21" t="str">
        <f t="shared" si="64"/>
        <v>Yes</v>
      </c>
      <c r="AN116" s="42"/>
      <c r="AO116" s="65">
        <f>Sheet3!F$2</f>
        <v>22500</v>
      </c>
      <c r="AP116" s="38"/>
      <c r="AQ116" s="38"/>
      <c r="AR116" s="40"/>
    </row>
    <row r="117" spans="1:44" s="27" customFormat="1" ht="25.5" hidden="1" customHeight="1" x14ac:dyDescent="0.25">
      <c r="A117" s="26">
        <v>8</v>
      </c>
      <c r="B117" s="69" t="s">
        <v>540</v>
      </c>
      <c r="C117" s="18" t="s">
        <v>171</v>
      </c>
      <c r="D117" s="21">
        <f>INDEX(Sheet1!$C$5:$BD$193,MATCH($C117,Sheet1!$C$5:$C$193,0),54)</f>
        <v>235.577</v>
      </c>
      <c r="E117" s="45"/>
      <c r="F117" s="19">
        <f>(INDEX(Sheet1!$C$5:$BD$193,MATCH($C117,Sheet1!$C$5:$C$193,0),18))/$AO117</f>
        <v>7.9214222222222226</v>
      </c>
      <c r="G117" s="20"/>
      <c r="H117" s="19">
        <f>(INDEX(Sheet1!$C$5:$BD$193,MATCH($C117,Sheet1!$C$5:$C$193,0),30))/$AO117</f>
        <v>0.11413955555555555</v>
      </c>
      <c r="I117" s="20"/>
      <c r="J117" s="19">
        <f t="shared" si="45"/>
        <v>38.440272384760888</v>
      </c>
      <c r="K117" s="20"/>
      <c r="L117" s="19">
        <f>(((INDEX(Sheet1!$C$5:$BD$193,MATCH($C117,Sheet1!$C$5:$C$193,0),11))*3.4121416)+((INDEX(Sheet1!$C$5:$BD$193,MATCH($C117,Sheet1!$C$5:$C$193,0),23))*99.976))/$AO117</f>
        <v>0.36383532522666667</v>
      </c>
      <c r="M117" s="20"/>
      <c r="N117" s="19">
        <f>(((INDEX(Sheet1!$C$5:$BD$193,MATCH($C117,Sheet1!$C$5:$C$193,0),12))*3.4121416)+((INDEX(Sheet1!$C$5:$BD$193,MATCH($C117,Sheet1!$C$5:$C$193,0),24))*99.976))/$AO117</f>
        <v>5.5113821027626662</v>
      </c>
      <c r="O117" s="20"/>
      <c r="P117" s="19">
        <f>(((INDEX(Sheet1!$C$5:$BD$193,MATCH($C117,Sheet1!$C$5:$C$193,0),17))*3.4121416)+((INDEX(Sheet1!$C$5:$BD$193,MATCH($C117,Sheet1!$C$5:$C$193,0),29))*99.976))/$AO117</f>
        <v>9.9576755788906652</v>
      </c>
      <c r="Q117" s="20"/>
      <c r="R117" s="19">
        <f>(((INDEX(Sheet1!$C$5:$BD$193,MATCH($C117,Sheet1!$C$5:$C$193,0),31))+(INDEX(Sheet1!$C$5:$BD$193,MATCH($C117,Sheet1!$C$5:$C$193,0),32)))*99.976)/$AO117</f>
        <v>0</v>
      </c>
      <c r="S117" s="20"/>
      <c r="T117" s="21">
        <f>(((INDEX(Sheet1!$C$5:$BD$193,MATCH($C117,Sheet1!$C$5:$C$193,0),19))+(INDEX(Sheet1!$C$5:$BD$193,MATCH($C117,Sheet1!$C$5:$C$193,0),20)))*3.4121416)/$AO117</f>
        <v>12.407744898428444</v>
      </c>
      <c r="U117" s="20"/>
      <c r="V117" s="19">
        <f>(((INDEX(Sheet1!$C$5:$BD$193,MATCH($C117,Sheet1!$C$5:$C$193,0),13))*3.4121416)+((INDEX(Sheet1!$C$5:$BD$193,MATCH($C117,Sheet1!$C$5:$C$193,0),25))*99.976))/$AO117</f>
        <v>11.559986944103111</v>
      </c>
      <c r="W117" s="20"/>
      <c r="X117" s="19">
        <f>(((INDEX(Sheet1!$C$5:$BD$193,MATCH($C117,Sheet1!$C$5:C$193,0),15))*3.4121416)+((INDEX(Sheet1!$C$5:$BD$193,MATCH($C117,Sheet1!$C$5:C$193,0),27))*99.976))/$AO117</f>
        <v>0</v>
      </c>
      <c r="Y117" s="20"/>
      <c r="Z117" s="19">
        <f>(((INDEX(Sheet1!$C$5:$BD$193,MATCH($C117,Sheet1!$C$5:C$193,0),14))*3.4121416)+((INDEX(Sheet1!$C$5:$BD$193,MATCH($C117,Sheet1!$C$5:C$193,0),26))*99.976))/$AO117</f>
        <v>0</v>
      </c>
      <c r="AA117" s="20"/>
      <c r="AB117" s="19">
        <f>(((INDEX(Sheet1!$C$5:$BD$193,MATCH($C117,Sheet1!$C$5:C$193,0),16))*3.4121416)+((INDEX(Sheet1!$C$5:$BD$193,MATCH($C117,Sheet1!$C$5:C$193,0),28))*99.976))/$AO117</f>
        <v>11.047392433777778</v>
      </c>
      <c r="AC117" s="20"/>
      <c r="AD117" s="28">
        <v>0</v>
      </c>
      <c r="AE117" s="29"/>
      <c r="AF117" s="28">
        <v>0</v>
      </c>
      <c r="AG117" s="29"/>
      <c r="AH117" s="22">
        <f>IF(D117=0,"",(D117-D$116)/D$116)</f>
        <v>-1.9123953866011532E-2</v>
      </c>
      <c r="AI117" s="23" t="str">
        <f t="shared" ref="AI117:AK120" si="96">IF(E117=0,"",(E117-E$116)/E$116)</f>
        <v/>
      </c>
      <c r="AJ117" s="22">
        <f t="shared" si="96"/>
        <v>-1.1721912324088033E-2</v>
      </c>
      <c r="AK117" s="23" t="str">
        <f t="shared" si="96"/>
        <v/>
      </c>
      <c r="AL117" s="21" t="str">
        <f t="shared" si="63"/>
        <v>No</v>
      </c>
      <c r="AM117" s="21" t="str">
        <f t="shared" si="64"/>
        <v>Yes</v>
      </c>
      <c r="AN117" s="42" t="str">
        <f>IF((AL117=AM117),(IF(AND(AI117&gt;(-0.5%*D$116),AI117&lt;(0.5%*D$116),AE117&lt;=150,AG117&lt;=150,(COUNTBLANK(D117:AK117)=0)),"Pass","Fail")),IF(COUNTA(D117:AK117)=0,"","Fail"))</f>
        <v>Fail</v>
      </c>
      <c r="AO117" s="65">
        <f>Sheet3!F$2</f>
        <v>22500</v>
      </c>
      <c r="AP117" s="35"/>
      <c r="AQ117" s="35"/>
      <c r="AR117" s="37"/>
    </row>
    <row r="118" spans="1:44" s="27" customFormat="1" ht="25.5" hidden="1" customHeight="1" x14ac:dyDescent="0.25">
      <c r="A118" s="26">
        <v>11</v>
      </c>
      <c r="B118" s="69" t="s">
        <v>540</v>
      </c>
      <c r="C118" s="18" t="s">
        <v>172</v>
      </c>
      <c r="D118" s="21">
        <f>INDEX(Sheet1!$C$5:$BD$193,MATCH($C118,Sheet1!$C$5:$C$193,0),54)</f>
        <v>240.09299999999999</v>
      </c>
      <c r="E118" s="45"/>
      <c r="F118" s="19">
        <f>(INDEX(Sheet1!$C$5:$BD$193,MATCH($C118,Sheet1!$C$5:$C$193,0),18))/$AO118</f>
        <v>8.0153777777777773</v>
      </c>
      <c r="G118" s="20"/>
      <c r="H118" s="19">
        <f>(INDEX(Sheet1!$C$5:$BD$193,MATCH($C118,Sheet1!$C$5:$C$193,0),30))/$AO118</f>
        <v>0.11373511111111111</v>
      </c>
      <c r="I118" s="20"/>
      <c r="J118" s="19">
        <f t="shared" si="45"/>
        <v>38.72045091413689</v>
      </c>
      <c r="K118" s="20"/>
      <c r="L118" s="19">
        <f>(((INDEX(Sheet1!$C$5:$BD$193,MATCH($C118,Sheet1!$C$5:$C$193,0),11))*3.4121416)+((INDEX(Sheet1!$C$5:$BD$193,MATCH($C118,Sheet1!$C$5:$C$193,0),23))*99.976))/$AO118</f>
        <v>0.32340902986666664</v>
      </c>
      <c r="M118" s="20"/>
      <c r="N118" s="19">
        <f>(((INDEX(Sheet1!$C$5:$BD$193,MATCH($C118,Sheet1!$C$5:$C$193,0),12))*3.4121416)+((INDEX(Sheet1!$C$5:$BD$193,MATCH($C118,Sheet1!$C$5:$C$193,0),24))*99.976))/$AO118</f>
        <v>5.831986927498666</v>
      </c>
      <c r="O118" s="20"/>
      <c r="P118" s="19">
        <f>(((INDEX(Sheet1!$C$5:$BD$193,MATCH($C118,Sheet1!$C$5:$C$193,0),17))*3.4121416)+((INDEX(Sheet1!$C$5:$BD$193,MATCH($C118,Sheet1!$C$5:$C$193,0),29))*99.976))/$AO118</f>
        <v>9.9576755788906652</v>
      </c>
      <c r="Q118" s="20"/>
      <c r="R118" s="19">
        <f>(((INDEX(Sheet1!$C$5:$BD$193,MATCH($C118,Sheet1!$C$5:$C$193,0),31))+(INDEX(Sheet1!$C$5:$BD$193,MATCH($C118,Sheet1!$C$5:$C$193,0),32)))*99.976)/$AO118</f>
        <v>0</v>
      </c>
      <c r="S118" s="20"/>
      <c r="T118" s="21">
        <f>(((INDEX(Sheet1!$C$5:$BD$193,MATCH($C118,Sheet1!$C$5:$C$193,0),19))+(INDEX(Sheet1!$C$5:$BD$193,MATCH($C118,Sheet1!$C$5:$C$193,0),20)))*3.4121416)/$AO118</f>
        <v>12.407744898428444</v>
      </c>
      <c r="U118" s="20"/>
      <c r="V118" s="19">
        <f>(((INDEX(Sheet1!$C$5:$BD$193,MATCH($C118,Sheet1!$C$5:$C$193,0),13))*3.4121416)+((INDEX(Sheet1!$C$5:$BD$193,MATCH($C118,Sheet1!$C$5:$C$193,0),25))*99.976))/$AO118</f>
        <v>11.559986944103111</v>
      </c>
      <c r="W118" s="20"/>
      <c r="X118" s="19">
        <f>(((INDEX(Sheet1!$C$5:$BD$193,MATCH($C118,Sheet1!$C$5:C$193,0),15))*3.4121416)+((INDEX(Sheet1!$C$5:$BD$193,MATCH($C118,Sheet1!$C$5:C$193,0),27))*99.976))/$AO118</f>
        <v>0</v>
      </c>
      <c r="Y118" s="20"/>
      <c r="Z118" s="19">
        <f>(((INDEX(Sheet1!$C$5:$BD$193,MATCH($C118,Sheet1!$C$5:C$193,0),14))*3.4121416)+((INDEX(Sheet1!$C$5:$BD$193,MATCH($C118,Sheet1!$C$5:C$193,0),26))*99.976))/$AO118</f>
        <v>0</v>
      </c>
      <c r="AA118" s="20"/>
      <c r="AB118" s="19">
        <f>(((INDEX(Sheet1!$C$5:$BD$193,MATCH($C118,Sheet1!$C$5:C$193,0),16))*3.4121416)+((INDEX(Sheet1!$C$5:$BD$193,MATCH($C118,Sheet1!$C$5:C$193,0),28))*99.976))/$AO118</f>
        <v>11.047392433777778</v>
      </c>
      <c r="AC118" s="20"/>
      <c r="AD118" s="28">
        <v>0</v>
      </c>
      <c r="AE118" s="29"/>
      <c r="AF118" s="28">
        <v>0</v>
      </c>
      <c r="AG118" s="29"/>
      <c r="AH118" s="22">
        <f t="shared" ref="AH118:AH120" si="97">IF(D118=0,"",(D118-D$116)/D$116)</f>
        <v>-3.2060623724860799E-4</v>
      </c>
      <c r="AI118" s="23" t="str">
        <f t="shared" si="96"/>
        <v/>
      </c>
      <c r="AJ118" s="22">
        <f t="shared" si="96"/>
        <v>0</v>
      </c>
      <c r="AK118" s="23" t="str">
        <f t="shared" si="96"/>
        <v/>
      </c>
      <c r="AL118" s="21" t="str">
        <f t="shared" si="63"/>
        <v>No</v>
      </c>
      <c r="AM118" s="21" t="str">
        <f t="shared" si="64"/>
        <v>Yes</v>
      </c>
      <c r="AN118" s="42" t="str">
        <f t="shared" ref="AN118:AN120" si="98">IF((AL118=AM118),(IF(AND(AI118&gt;(-0.5%*D$116),AI118&lt;(0.5%*D$116),AE118&lt;=150,AG118&lt;=150,(COUNTBLANK(D118:AK118)=0)),"Pass","Fail")),IF(COUNTA(D118:AK118)=0,"","Fail"))</f>
        <v>Fail</v>
      </c>
      <c r="AO118" s="65">
        <f>Sheet3!F$2</f>
        <v>22500</v>
      </c>
      <c r="AP118" s="35"/>
      <c r="AQ118" s="35"/>
      <c r="AR118" s="37"/>
    </row>
    <row r="119" spans="1:44" s="27" customFormat="1" ht="25.5" hidden="1" customHeight="1" x14ac:dyDescent="0.25">
      <c r="A119" s="26">
        <v>14</v>
      </c>
      <c r="B119" s="69" t="s">
        <v>540</v>
      </c>
      <c r="C119" s="18" t="s">
        <v>84</v>
      </c>
      <c r="D119" s="21">
        <f>INDEX(Sheet1!$C$5:$BD$193,MATCH($C119,Sheet1!$C$5:$C$193,0),54)</f>
        <v>266.053</v>
      </c>
      <c r="E119" s="45"/>
      <c r="F119" s="19">
        <f>(INDEX(Sheet1!$C$5:$BD$193,MATCH($C119,Sheet1!$C$5:$C$193,0),18))/$AO119</f>
        <v>9.3912444444444443</v>
      </c>
      <c r="G119" s="20"/>
      <c r="H119" s="19">
        <f>(INDEX(Sheet1!$C$5:$BD$193,MATCH($C119,Sheet1!$C$5:$C$193,0),30))/$AO119</f>
        <v>0.11413822222222222</v>
      </c>
      <c r="I119" s="20"/>
      <c r="J119" s="19">
        <f t="shared" si="45"/>
        <v>43.455306971207115</v>
      </c>
      <c r="K119" s="20"/>
      <c r="L119" s="19">
        <f>(((INDEX(Sheet1!$C$5:$BD$193,MATCH($C119,Sheet1!$C$5:$C$193,0),11))*3.4121416)+((INDEX(Sheet1!$C$5:$BD$193,MATCH($C119,Sheet1!$C$5:$C$193,0),23))*99.976))/$AO119</f>
        <v>0.36371935306666664</v>
      </c>
      <c r="M119" s="20"/>
      <c r="N119" s="19">
        <f>(((INDEX(Sheet1!$C$5:$BD$193,MATCH($C119,Sheet1!$C$5:$C$193,0),12))*3.4121416)+((INDEX(Sheet1!$C$5:$BD$193,MATCH($C119,Sheet1!$C$5:$C$193,0),24))*99.976))/$AO119</f>
        <v>10.52653266136889</v>
      </c>
      <c r="O119" s="20"/>
      <c r="P119" s="19">
        <f>(((INDEX(Sheet1!$C$5:$BD$193,MATCH($C119,Sheet1!$C$5:$C$193,0),17))*3.4121416)+((INDEX(Sheet1!$C$5:$BD$193,MATCH($C119,Sheet1!$C$5:$C$193,0),29))*99.976))/$AO119</f>
        <v>9.9576755788906652</v>
      </c>
      <c r="Q119" s="20"/>
      <c r="R119" s="19">
        <f>(((INDEX(Sheet1!$C$5:$BD$193,MATCH($C119,Sheet1!$C$5:$C$193,0),31))+(INDEX(Sheet1!$C$5:$BD$193,MATCH($C119,Sheet1!$C$5:$C$193,0),32)))*99.976)/$AO119</f>
        <v>0</v>
      </c>
      <c r="S119" s="20"/>
      <c r="T119" s="21">
        <f>(((INDEX(Sheet1!$C$5:$BD$193,MATCH($C119,Sheet1!$C$5:$C$193,0),19))+(INDEX(Sheet1!$C$5:$BD$193,MATCH($C119,Sheet1!$C$5:$C$193,0),20)))*3.4121416)/$AO119</f>
        <v>12.407744898428444</v>
      </c>
      <c r="U119" s="20"/>
      <c r="V119" s="19">
        <f>(((INDEX(Sheet1!$C$5:$BD$193,MATCH($C119,Sheet1!$C$5:$C$193,0),13))*3.4121416)+((INDEX(Sheet1!$C$5:$BD$193,MATCH($C119,Sheet1!$C$5:$C$193,0),25))*99.976))/$AO119</f>
        <v>11.559986944103111</v>
      </c>
      <c r="W119" s="20"/>
      <c r="X119" s="19">
        <f>(((INDEX(Sheet1!$C$5:$BD$193,MATCH($C119,Sheet1!$C$5:C$193,0),15))*3.4121416)+((INDEX(Sheet1!$C$5:$BD$193,MATCH($C119,Sheet1!$C$5:C$193,0),27))*99.976))/$AO119</f>
        <v>0</v>
      </c>
      <c r="Y119" s="20"/>
      <c r="Z119" s="19">
        <f>(((INDEX(Sheet1!$C$5:$BD$193,MATCH($C119,Sheet1!$C$5:C$193,0),14))*3.4121416)+((INDEX(Sheet1!$C$5:$BD$193,MATCH($C119,Sheet1!$C$5:C$193,0),26))*99.976))/$AO119</f>
        <v>0</v>
      </c>
      <c r="AA119" s="20"/>
      <c r="AB119" s="19">
        <f>(((INDEX(Sheet1!$C$5:$BD$193,MATCH($C119,Sheet1!$C$5:C$193,0),16))*3.4121416)+((INDEX(Sheet1!$C$5:$BD$193,MATCH($C119,Sheet1!$C$5:C$193,0),28))*99.976))/$AO119</f>
        <v>11.047392433777778</v>
      </c>
      <c r="AC119" s="20"/>
      <c r="AD119" s="28">
        <v>0</v>
      </c>
      <c r="AE119" s="29"/>
      <c r="AF119" s="28">
        <v>0</v>
      </c>
      <c r="AG119" s="29"/>
      <c r="AH119" s="22">
        <f t="shared" si="97"/>
        <v>0.1077694966065704</v>
      </c>
      <c r="AI119" s="43" t="str">
        <f t="shared" si="96"/>
        <v/>
      </c>
      <c r="AJ119" s="77">
        <f t="shared" si="96"/>
        <v>0.1716533773967818</v>
      </c>
      <c r="AK119" s="43" t="str">
        <f t="shared" si="96"/>
        <v/>
      </c>
      <c r="AL119" s="73" t="str">
        <f t="shared" si="63"/>
        <v>Yes</v>
      </c>
      <c r="AM119" s="73" t="str">
        <f t="shared" si="64"/>
        <v>Yes</v>
      </c>
      <c r="AN119" s="42" t="str">
        <f t="shared" si="98"/>
        <v>Fail</v>
      </c>
      <c r="AO119" s="65">
        <f>Sheet3!F$2</f>
        <v>22500</v>
      </c>
      <c r="AP119" s="35"/>
      <c r="AQ119" s="35"/>
      <c r="AR119" s="37"/>
    </row>
    <row r="120" spans="1:44" s="27" customFormat="1" ht="25.5" customHeight="1" x14ac:dyDescent="0.25">
      <c r="A120" s="26">
        <v>8</v>
      </c>
      <c r="B120" s="69" t="s">
        <v>540</v>
      </c>
      <c r="C120" s="104" t="s">
        <v>244</v>
      </c>
      <c r="D120" s="21">
        <f>INDEX(Sheet1!$C$5:$BD$193,MATCH($C120,Sheet1!$C$5:$C$193,0),54)</f>
        <v>220.28899999999999</v>
      </c>
      <c r="E120" s="45"/>
      <c r="F120" s="19">
        <f>(INDEX(Sheet1!$C$5:$BD$193,MATCH($C120,Sheet1!$C$5:$C$193,0),18))/$AO120</f>
        <v>7.335288888888889</v>
      </c>
      <c r="G120" s="20"/>
      <c r="H120" s="19">
        <f>(INDEX(Sheet1!$C$5:$BD$193,MATCH($C120,Sheet1!$C$5:$C$193,0),30))/$AO120</f>
        <v>0.11413911111111112</v>
      </c>
      <c r="I120" s="20"/>
      <c r="J120" s="19">
        <f>SUM(L120,N120,P120,V120,X120,Z120,AB120)</f>
        <v>36.440258350328889</v>
      </c>
      <c r="K120" s="20"/>
      <c r="L120" s="19">
        <f>(((INDEX(Sheet1!$C$5:$BD$193,MATCH($C120,Sheet1!$C$5:$C$193,0),11))*3.4121416)+((INDEX(Sheet1!$C$5:$BD$193,MATCH($C120,Sheet1!$C$5:$C$193,0),23))*99.976))/$AO120</f>
        <v>0.36382155075555556</v>
      </c>
      <c r="M120" s="20"/>
      <c r="N120" s="19">
        <f>(((INDEX(Sheet1!$C$5:$BD$193,MATCH($C120,Sheet1!$C$5:$C$193,0),12))*3.4121416)+((INDEX(Sheet1!$C$5:$BD$193,MATCH($C120,Sheet1!$C$5:$C$193,0),24))*99.976))/$AO120</f>
        <v>3.5113818428017782</v>
      </c>
      <c r="O120" s="20"/>
      <c r="P120" s="19">
        <f>(((INDEX(Sheet1!$C$5:$BD$193,MATCH($C120,Sheet1!$C$5:$C$193,0),17))*3.4121416)+((INDEX(Sheet1!$C$5:$BD$193,MATCH($C120,Sheet1!$C$5:$C$193,0),29))*99.976))/$AO120</f>
        <v>9.9576755788906652</v>
      </c>
      <c r="Q120" s="20"/>
      <c r="R120" s="19">
        <f>(((INDEX(Sheet1!$C$5:$BD$193,MATCH($C120,Sheet1!$C$5:$C$193,0),31))+(INDEX(Sheet1!$C$5:$BD$193,MATCH($C120,Sheet1!$C$5:$C$193,0),32)))*99.976)/$AO120</f>
        <v>0</v>
      </c>
      <c r="S120" s="20"/>
      <c r="T120" s="21">
        <f>(((INDEX(Sheet1!$C$5:$BD$193,MATCH($C120,Sheet1!$C$5:$C$193,0),19))+(INDEX(Sheet1!$C$5:$BD$193,MATCH($C120,Sheet1!$C$5:$C$193,0),20)))*3.4121416)/$AO120</f>
        <v>12.407744898428444</v>
      </c>
      <c r="U120" s="20"/>
      <c r="V120" s="19">
        <f>(((INDEX(Sheet1!$C$5:$BD$193,MATCH($C120,Sheet1!$C$5:$C$193,0),13))*3.4121416)+((INDEX(Sheet1!$C$5:$BD$193,MATCH($C120,Sheet1!$C$5:$C$193,0),25))*99.976))/$AO120</f>
        <v>11.559986944103111</v>
      </c>
      <c r="W120" s="20"/>
      <c r="X120" s="19">
        <f>(((INDEX(Sheet1!$C$5:$BD$193,MATCH($C120,Sheet1!$C$5:C$193,0),15))*3.4121416)+((INDEX(Sheet1!$C$5:$BD$193,MATCH($C120,Sheet1!$C$5:C$193,0),27))*99.976))/$AO120</f>
        <v>0</v>
      </c>
      <c r="Y120" s="20"/>
      <c r="Z120" s="19">
        <f>(((INDEX(Sheet1!$C$5:$BD$193,MATCH($C120,Sheet1!$C$5:C$193,0),14))*3.4121416)+((INDEX(Sheet1!$C$5:$BD$193,MATCH($C120,Sheet1!$C$5:C$193,0),26))*99.976))/$AO120</f>
        <v>0</v>
      </c>
      <c r="AA120" s="20"/>
      <c r="AB120" s="19">
        <f>(((INDEX(Sheet1!$C$5:$BD$193,MATCH($C120,Sheet1!$C$5:C$193,0),16))*3.4121416)+((INDEX(Sheet1!$C$5:$BD$193,MATCH($C120,Sheet1!$C$5:C$193,0),28))*99.976))/$AO120</f>
        <v>11.047392433777778</v>
      </c>
      <c r="AC120" s="20"/>
      <c r="AD120" s="28">
        <v>0</v>
      </c>
      <c r="AE120" s="29"/>
      <c r="AF120" s="28">
        <v>0</v>
      </c>
      <c r="AG120" s="29"/>
      <c r="AH120" s="22">
        <f t="shared" si="97"/>
        <v>-8.2778864970645794E-2</v>
      </c>
      <c r="AI120" s="23" t="str">
        <f t="shared" si="96"/>
        <v/>
      </c>
      <c r="AJ120" s="22">
        <f t="shared" si="96"/>
        <v>-8.4848014372373035E-2</v>
      </c>
      <c r="AK120" s="23" t="str">
        <f t="shared" si="96"/>
        <v/>
      </c>
      <c r="AL120" s="21" t="str">
        <f t="shared" si="63"/>
        <v>No</v>
      </c>
      <c r="AM120" s="21" t="str">
        <f t="shared" si="64"/>
        <v>Yes</v>
      </c>
      <c r="AN120" s="42" t="str">
        <f t="shared" si="98"/>
        <v>Fail</v>
      </c>
      <c r="AO120" s="65">
        <f>Sheet3!F$2</f>
        <v>22500</v>
      </c>
      <c r="AP120" s="35"/>
      <c r="AQ120" s="35"/>
      <c r="AR120" s="37"/>
    </row>
    <row r="121" spans="1:44" s="3" customFormat="1" ht="25.5" customHeight="1" x14ac:dyDescent="0.25">
      <c r="A121" s="9"/>
      <c r="B121" s="69" t="s">
        <v>540</v>
      </c>
      <c r="C121" s="17" t="s">
        <v>152</v>
      </c>
      <c r="D121" s="21">
        <f>INDEX(Sheet1!$C$5:$BD$193,MATCH($C121,Sheet1!$C$5:$C$193,0),54)</f>
        <v>433.23899999999998</v>
      </c>
      <c r="E121" s="45"/>
      <c r="F121" s="19">
        <f>(INDEX(Sheet1!$C$5:$BD$193,MATCH($C121,Sheet1!$C$5:$C$193,0),18))/$AO121</f>
        <v>14.890088888888888</v>
      </c>
      <c r="G121" s="20"/>
      <c r="H121" s="19">
        <f>(INDEX(Sheet1!$C$5:$BD$193,MATCH($C121,Sheet1!$C$5:$C$193,0),30))/$AO121</f>
        <v>9.5563111111111113E-2</v>
      </c>
      <c r="I121" s="20"/>
      <c r="J121" s="19">
        <f t="shared" si="45"/>
        <v>60.361290241250167</v>
      </c>
      <c r="K121" s="20"/>
      <c r="L121" s="19">
        <f>(((INDEX(Sheet1!$C$5:$BD$193,MATCH($C121,Sheet1!$C$5:$C$193,0),11))*3.4121416)+((INDEX(Sheet1!$C$5:$BD$193,MATCH($C121,Sheet1!$C$5:$C$193,0),23))*99.976))/$AO121</f>
        <v>0.12626334271861331</v>
      </c>
      <c r="M121" s="20"/>
      <c r="N121" s="19">
        <f>(((INDEX(Sheet1!$C$5:$BD$193,MATCH($C121,Sheet1!$C$5:$C$193,0),12))*3.4121416)+((INDEX(Sheet1!$C$5:$BD$193,MATCH($C121,Sheet1!$C$5:$C$193,0),24))*99.976))/$AO121</f>
        <v>23.87270749024</v>
      </c>
      <c r="O121" s="20"/>
      <c r="P121" s="19">
        <f>(((INDEX(Sheet1!$C$5:$BD$193,MATCH($C121,Sheet1!$C$5:$C$193,0),17))*3.4121416)+((INDEX(Sheet1!$C$5:$BD$193,MATCH($C121,Sheet1!$C$5:$C$193,0),29))*99.976))/$AO121</f>
        <v>10.097755365376001</v>
      </c>
      <c r="Q121" s="20"/>
      <c r="R121" s="19">
        <f>(((INDEX(Sheet1!$C$5:$BD$193,MATCH($C121,Sheet1!$C$5:$C$193,0),31))+(INDEX(Sheet1!$C$5:$BD$193,MATCH($C121,Sheet1!$C$5:$C$193,0),32)))*99.976)/$AO121</f>
        <v>0</v>
      </c>
      <c r="S121" s="20"/>
      <c r="T121" s="21">
        <f>(((INDEX(Sheet1!$C$5:$BD$193,MATCH($C121,Sheet1!$C$5:$C$193,0),19))+(INDEX(Sheet1!$C$5:$BD$193,MATCH($C121,Sheet1!$C$5:$C$193,0),20)))*3.4121416)/$AO121</f>
        <v>12.407744898428444</v>
      </c>
      <c r="U121" s="20"/>
      <c r="V121" s="19">
        <f>(((INDEX(Sheet1!$C$5:$BD$193,MATCH($C121,Sheet1!$C$5:$C$193,0),13))*3.4121416)+((INDEX(Sheet1!$C$5:$BD$193,MATCH($C121,Sheet1!$C$5:$C$193,0),25))*99.976))/$AO121</f>
        <v>16.71054644647111</v>
      </c>
      <c r="W121" s="20"/>
      <c r="X121" s="19">
        <f>(((INDEX(Sheet1!$C$5:$BD$193,MATCH($C121,Sheet1!$C$5:C$193,0),15))*3.4121416)+((INDEX(Sheet1!$C$5:$BD$193,MATCH($C121,Sheet1!$C$5:C$193,0),27))*99.976))/$AO121</f>
        <v>0</v>
      </c>
      <c r="Y121" s="20"/>
      <c r="Z121" s="19">
        <f>(((INDEX(Sheet1!$C$5:$BD$193,MATCH($C121,Sheet1!$C$5:C$193,0),14))*3.4121416)+((INDEX(Sheet1!$C$5:$BD$193,MATCH($C121,Sheet1!$C$5:C$193,0),26))*99.976))/$AO121</f>
        <v>0</v>
      </c>
      <c r="AA121" s="20"/>
      <c r="AB121" s="19">
        <f>(((INDEX(Sheet1!$C$5:$BD$193,MATCH($C121,Sheet1!$C$5:C$193,0),16))*3.4121416)+((INDEX(Sheet1!$C$5:$BD$193,MATCH($C121,Sheet1!$C$5:C$193,0),28))*99.976))/$AO121</f>
        <v>9.554017596444444</v>
      </c>
      <c r="AC121" s="20"/>
      <c r="AD121" s="28">
        <v>0</v>
      </c>
      <c r="AE121" s="29"/>
      <c r="AF121" s="28">
        <v>0</v>
      </c>
      <c r="AG121" s="29"/>
      <c r="AH121" s="77"/>
      <c r="AI121" s="43"/>
      <c r="AJ121" s="77"/>
      <c r="AK121" s="43"/>
      <c r="AL121" s="73" t="str">
        <f t="shared" si="63"/>
        <v>No</v>
      </c>
      <c r="AM121" s="73" t="str">
        <f t="shared" si="64"/>
        <v>Yes</v>
      </c>
      <c r="AN121" s="78"/>
      <c r="AO121" s="65">
        <f>Sheet3!F$2</f>
        <v>22500</v>
      </c>
      <c r="AP121" s="38"/>
      <c r="AQ121" s="38"/>
      <c r="AR121" s="40"/>
    </row>
    <row r="122" spans="1:44" s="27" customFormat="1" ht="25.5" hidden="1" customHeight="1" x14ac:dyDescent="0.25">
      <c r="A122" s="26"/>
      <c r="B122" s="69" t="s">
        <v>540</v>
      </c>
      <c r="C122" s="18" t="s">
        <v>85</v>
      </c>
      <c r="D122" s="21">
        <f>INDEX(Sheet1!$C$5:$BD$193,MATCH($C122,Sheet1!$C$5:$C$193,0),54)</f>
        <v>432.83600000000001</v>
      </c>
      <c r="E122" s="45"/>
      <c r="F122" s="19">
        <f>(INDEX(Sheet1!$C$5:$BD$193,MATCH($C122,Sheet1!$C$5:$C$193,0),18))/$AO122</f>
        <v>14.871022222222223</v>
      </c>
      <c r="G122" s="20"/>
      <c r="H122" s="19">
        <f>(INDEX(Sheet1!$C$5:$BD$193,MATCH($C122,Sheet1!$C$5:$C$193,0),30))/$AO122</f>
        <v>9.5563111111111113E-2</v>
      </c>
      <c r="I122" s="20"/>
      <c r="J122" s="19">
        <f t="shared" si="45"/>
        <v>60.296232074743507</v>
      </c>
      <c r="K122" s="20"/>
      <c r="L122" s="19">
        <f>(((INDEX(Sheet1!$C$5:$BD$193,MATCH($C122,Sheet1!$C$5:$C$193,0),11))*3.4121416)+((INDEX(Sheet1!$C$5:$BD$193,MATCH($C122,Sheet1!$C$5:$C$193,0),23))*99.976))/$AO122</f>
        <v>0.12626334271861331</v>
      </c>
      <c r="M122" s="20"/>
      <c r="N122" s="19">
        <f>(((INDEX(Sheet1!$C$5:$BD$193,MATCH($C122,Sheet1!$C$5:$C$193,0),12))*3.4121416)+((INDEX(Sheet1!$C$5:$BD$193,MATCH($C122,Sheet1!$C$5:$C$193,0),24))*99.976))/$AO122</f>
        <v>23.807649323733333</v>
      </c>
      <c r="O122" s="20"/>
      <c r="P122" s="19">
        <f>(((INDEX(Sheet1!$C$5:$BD$193,MATCH($C122,Sheet1!$C$5:$C$193,0),17))*3.4121416)+((INDEX(Sheet1!$C$5:$BD$193,MATCH($C122,Sheet1!$C$5:$C$193,0),29))*99.976))/$AO122</f>
        <v>10.097755365376001</v>
      </c>
      <c r="Q122" s="20"/>
      <c r="R122" s="19">
        <f>(((INDEX(Sheet1!$C$5:$BD$193,MATCH($C122,Sheet1!$C$5:$C$193,0),31))+(INDEX(Sheet1!$C$5:$BD$193,MATCH($C122,Sheet1!$C$5:$C$193,0),32)))*99.976)/$AO122</f>
        <v>0</v>
      </c>
      <c r="S122" s="20"/>
      <c r="T122" s="21">
        <f>(((INDEX(Sheet1!$C$5:$BD$193,MATCH($C122,Sheet1!$C$5:$C$193,0),19))+(INDEX(Sheet1!$C$5:$BD$193,MATCH($C122,Sheet1!$C$5:$C$193,0),20)))*3.4121416)/$AO122</f>
        <v>12.407744898428444</v>
      </c>
      <c r="U122" s="20"/>
      <c r="V122" s="19">
        <f>(((INDEX(Sheet1!$C$5:$BD$193,MATCH($C122,Sheet1!$C$5:$C$193,0),13))*3.4121416)+((INDEX(Sheet1!$C$5:$BD$193,MATCH($C122,Sheet1!$C$5:$C$193,0),25))*99.976))/$AO122</f>
        <v>16.71054644647111</v>
      </c>
      <c r="W122" s="20"/>
      <c r="X122" s="19">
        <f>(((INDEX(Sheet1!$C$5:$BD$193,MATCH($C122,Sheet1!$C$5:C$193,0),15))*3.4121416)+((INDEX(Sheet1!$C$5:$BD$193,MATCH($C122,Sheet1!$C$5:C$193,0),27))*99.976))/$AO122</f>
        <v>0</v>
      </c>
      <c r="Y122" s="20"/>
      <c r="Z122" s="19">
        <f>(((INDEX(Sheet1!$C$5:$BD$193,MATCH($C122,Sheet1!$C$5:C$193,0),14))*3.4121416)+((INDEX(Sheet1!$C$5:$BD$193,MATCH($C122,Sheet1!$C$5:C$193,0),26))*99.976))/$AO122</f>
        <v>0</v>
      </c>
      <c r="AA122" s="20"/>
      <c r="AB122" s="19">
        <f>(((INDEX(Sheet1!$C$5:$BD$193,MATCH($C122,Sheet1!$C$5:C$193,0),16))*3.4121416)+((INDEX(Sheet1!$C$5:$BD$193,MATCH($C122,Sheet1!$C$5:C$193,0),28))*99.976))/$AO122</f>
        <v>9.554017596444444</v>
      </c>
      <c r="AC122" s="20"/>
      <c r="AD122" s="28">
        <v>0</v>
      </c>
      <c r="AE122" s="29"/>
      <c r="AF122" s="28">
        <v>0</v>
      </c>
      <c r="AG122" s="29"/>
      <c r="AH122" s="22">
        <f>IF(D122=0,"",(D122-D$121)/D$121)</f>
        <v>-9.3020249792831022E-4</v>
      </c>
      <c r="AI122" s="80" t="str">
        <f t="shared" ref="AI122:AK123" si="99">IF(E122=0,"",(E122-E$121)/E$121)</f>
        <v/>
      </c>
      <c r="AJ122" s="22">
        <f t="shared" si="99"/>
        <v>-1.2804938109464991E-3</v>
      </c>
      <c r="AK122" s="80" t="str">
        <f t="shared" si="99"/>
        <v/>
      </c>
      <c r="AL122" s="21" t="str">
        <f t="shared" si="63"/>
        <v>No</v>
      </c>
      <c r="AM122" s="21" t="str">
        <f t="shared" si="64"/>
        <v>Yes</v>
      </c>
      <c r="AN122" s="42" t="str">
        <f>IF((AL122=AM122),(IF(AND(AI122&gt;(-0.5%*D$121),AI122&lt;(0.5%*D$121),AE122&lt;=150,AG122&lt;=150,(COUNTBLANK(D122:AK122)=0)),"Pass","Fail")),IF(COUNTA(D122:AK122)=0,"","Fail"))</f>
        <v>Fail</v>
      </c>
      <c r="AO122" s="65">
        <f>Sheet3!F$2</f>
        <v>22500</v>
      </c>
      <c r="AP122" s="35"/>
      <c r="AQ122" s="35"/>
      <c r="AR122" s="37"/>
    </row>
    <row r="123" spans="1:44" s="27" customFormat="1" ht="25.5" customHeight="1" x14ac:dyDescent="0.25">
      <c r="A123" s="26"/>
      <c r="B123" s="69" t="s">
        <v>540</v>
      </c>
      <c r="C123" s="104" t="s">
        <v>192</v>
      </c>
      <c r="D123" s="21">
        <f>INDEX(Sheet1!$C$5:$BD$193,MATCH($C123,Sheet1!$C$5:$C$193,0),54)</f>
        <v>360.08600000000001</v>
      </c>
      <c r="E123" s="45"/>
      <c r="F123" s="19">
        <f>(INDEX(Sheet1!$C$5:$BD$193,MATCH($C123,Sheet1!$C$5:$C$193,0),18))/$AO123</f>
        <v>13.674044444444444</v>
      </c>
      <c r="G123" s="20"/>
      <c r="H123" s="19">
        <f>(INDEX(Sheet1!$C$5:$BD$193,MATCH($C123,Sheet1!$C$5:$C$193,0),30))/$AO123</f>
        <v>9.7276444444444429E-2</v>
      </c>
      <c r="I123" s="20"/>
      <c r="J123" s="19">
        <f>SUM(L123,N123,P123,V123,X123,Z123,AB123)</f>
        <v>56.383149426012288</v>
      </c>
      <c r="K123" s="20"/>
      <c r="L123" s="19">
        <f>(((INDEX(Sheet1!$C$5:$BD$193,MATCH($C123,Sheet1!$C$5:$C$193,0),11))*3.4121416)+((INDEX(Sheet1!$C$5:$BD$193,MATCH($C123,Sheet1!$C$5:$C$193,0),23))*99.976))/$AO123</f>
        <v>0.17131044520873068</v>
      </c>
      <c r="M123" s="20"/>
      <c r="N123" s="19">
        <f>(((INDEX(Sheet1!$C$5:$BD$193,MATCH($C123,Sheet1!$C$5:$C$193,0),12))*3.4121416)+((INDEX(Sheet1!$C$5:$BD$193,MATCH($C123,Sheet1!$C$5:$C$193,0),24))*99.976))/$AO123</f>
        <v>11.960678523459555</v>
      </c>
      <c r="O123" s="20"/>
      <c r="P123" s="19">
        <f>(((INDEX(Sheet1!$C$5:$BD$193,MATCH($C123,Sheet1!$C$5:$C$193,0),17))*3.4121416)+((INDEX(Sheet1!$C$5:$BD$193,MATCH($C123,Sheet1!$C$5:$C$193,0),29))*99.976))/$AO123</f>
        <v>10.097755365376001</v>
      </c>
      <c r="Q123" s="20"/>
      <c r="R123" s="19">
        <f>(((INDEX(Sheet1!$C$5:$BD$193,MATCH($C123,Sheet1!$C$5:$C$193,0),31))+(INDEX(Sheet1!$C$5:$BD$193,MATCH($C123,Sheet1!$C$5:$C$193,0),32)))*99.976)/$AO123</f>
        <v>0</v>
      </c>
      <c r="S123" s="20"/>
      <c r="T123" s="21">
        <f>(((INDEX(Sheet1!$C$5:$BD$193,MATCH($C123,Sheet1!$C$5:$C$193,0),19))+(INDEX(Sheet1!$C$5:$BD$193,MATCH($C123,Sheet1!$C$5:$C$193,0),20)))*3.4121416)/$AO123</f>
        <v>12.407744898428444</v>
      </c>
      <c r="U123" s="20"/>
      <c r="V123" s="19">
        <f>(((INDEX(Sheet1!$C$5:$BD$193,MATCH($C123,Sheet1!$C$5:$C$193,0),13))*3.4121416)+((INDEX(Sheet1!$C$5:$BD$193,MATCH($C123,Sheet1!$C$5:$C$193,0),25))*99.976))/$AO123</f>
        <v>19.692151601919999</v>
      </c>
      <c r="W123" s="20"/>
      <c r="X123" s="19">
        <f>(((INDEX(Sheet1!$C$5:$BD$193,MATCH($C123,Sheet1!$C$5:C$193,0),15))*3.4121416)+((INDEX(Sheet1!$C$5:$BD$193,MATCH($C123,Sheet1!$C$5:C$193,0),27))*99.976))/$AO123</f>
        <v>4.7377661941368894</v>
      </c>
      <c r="Y123" s="20"/>
      <c r="Z123" s="19">
        <f>(((INDEX(Sheet1!$C$5:$BD$193,MATCH($C123,Sheet1!$C$5:C$193,0),14))*3.4121416)+((INDEX(Sheet1!$C$5:$BD$193,MATCH($C123,Sheet1!$C$5:C$193,0),26))*99.976))/$AO123</f>
        <v>0.16946969946666665</v>
      </c>
      <c r="AA123" s="20"/>
      <c r="AB123" s="19">
        <f>(((INDEX(Sheet1!$C$5:$BD$193,MATCH($C123,Sheet1!$C$5:C$193,0),16))*3.4121416)+((INDEX(Sheet1!$C$5:$BD$193,MATCH($C123,Sheet1!$C$5:C$193,0),28))*99.976))/$AO123</f>
        <v>9.554017596444444</v>
      </c>
      <c r="AC123" s="20"/>
      <c r="AD123" s="28">
        <v>0</v>
      </c>
      <c r="AE123" s="29"/>
      <c r="AF123" s="28">
        <v>0</v>
      </c>
      <c r="AG123" s="29"/>
      <c r="AH123" s="22">
        <f>IF(D123=0,"",(D123-D$121)/D$121)</f>
        <v>-0.16885137302966716</v>
      </c>
      <c r="AI123" s="80" t="str">
        <f t="shared" si="99"/>
        <v/>
      </c>
      <c r="AJ123" s="22">
        <f t="shared" si="99"/>
        <v>-8.1668044665056824E-2</v>
      </c>
      <c r="AK123" s="80" t="str">
        <f t="shared" si="99"/>
        <v/>
      </c>
      <c r="AL123" s="21" t="str">
        <f t="shared" si="63"/>
        <v>No</v>
      </c>
      <c r="AM123" s="21" t="str">
        <f t="shared" si="64"/>
        <v>Yes</v>
      </c>
      <c r="AN123" s="42" t="str">
        <f>IF((AL123=AM123),(IF(AND(AI123&gt;(-0.5%*D$121),AI123&lt;(0.5%*D$121),AE123&lt;=150,AG123&lt;=150,(COUNTBLANK(D123:AK123)=0)),"Pass","Fail")),IF(COUNTA(D123:AK123)=0,"","Fail"))</f>
        <v>Fail</v>
      </c>
      <c r="AO123" s="65">
        <f>Sheet3!F$2</f>
        <v>22500</v>
      </c>
      <c r="AP123" s="38"/>
      <c r="AQ123" s="38"/>
      <c r="AR123" s="37"/>
    </row>
    <row r="124" spans="1:44" s="24" customFormat="1" ht="25.5" customHeight="1" x14ac:dyDescent="0.2">
      <c r="A124" s="44">
        <v>27</v>
      </c>
      <c r="B124" s="69" t="s">
        <v>540</v>
      </c>
      <c r="C124" s="18" t="s">
        <v>256</v>
      </c>
      <c r="D124" s="21">
        <f>INDEX(Sheet1!$C$5:$BD$193,MATCH($C124,Sheet1!$C$5:$C$193,0),54)</f>
        <v>425.45800000000003</v>
      </c>
      <c r="E124" s="45"/>
      <c r="F124" s="19">
        <f>(INDEX(Sheet1!$C$5:$BD$193,MATCH($C124,Sheet1!$C$5:$C$193,0),18))/$AO124</f>
        <v>15.14</v>
      </c>
      <c r="G124" s="20"/>
      <c r="H124" s="19">
        <f>(INDEX(Sheet1!$C$5:$BD$193,MATCH($C124,Sheet1!$C$5:$C$193,0),30))/$AO124</f>
        <v>9.7477777777777774E-2</v>
      </c>
      <c r="I124" s="20"/>
      <c r="J124" s="19">
        <f>SUM(L124,N124,P124,V124,X124,Z124,AB124)</f>
        <v>61.405268354392625</v>
      </c>
      <c r="K124" s="20"/>
      <c r="L124" s="19">
        <f>(((INDEX(Sheet1!$C$5:$BD$193,MATCH($C124,Sheet1!$C$5:$C$193,0),11))*3.4121416)+((INDEX(Sheet1!$C$5:$BD$193,MATCH($C124,Sheet1!$C$5:$C$193,0),23))*99.976))/$AO124</f>
        <v>0.19425608909063469</v>
      </c>
      <c r="M124" s="20"/>
      <c r="N124" s="19">
        <f>(((INDEX(Sheet1!$C$5:$BD$193,MATCH($C124,Sheet1!$C$5:$C$193,0),12))*3.4121416)+((INDEX(Sheet1!$C$5:$BD$193,MATCH($C124,Sheet1!$C$5:$C$193,0),24))*99.976))/$AO124</f>
        <v>18.168213337991109</v>
      </c>
      <c r="O124" s="20"/>
      <c r="P124" s="19">
        <f>(((INDEX(Sheet1!$C$5:$BD$193,MATCH($C124,Sheet1!$C$5:$C$193,0),17))*3.4121416)+((INDEX(Sheet1!$C$5:$BD$193,MATCH($C124,Sheet1!$C$5:$C$193,0),29))*99.976))/$AO124</f>
        <v>10.097755365376001</v>
      </c>
      <c r="Q124" s="20"/>
      <c r="R124" s="19">
        <f>(((INDEX(Sheet1!$C$5:$BD$193,MATCH($C124,Sheet1!$C$5:$C$193,0),31))+(INDEX(Sheet1!$C$5:$BD$193,MATCH($C124,Sheet1!$C$5:$C$193,0),32)))*99.976)/$AO124</f>
        <v>0</v>
      </c>
      <c r="S124" s="20"/>
      <c r="T124" s="21">
        <f>(((INDEX(Sheet1!$C$5:$BD$193,MATCH($C124,Sheet1!$C$5:$C$193,0),19))+(INDEX(Sheet1!$C$5:$BD$193,MATCH($C124,Sheet1!$C$5:$C$193,0),20)))*3.4121416)/$AO124</f>
        <v>12.407744898428444</v>
      </c>
      <c r="U124" s="20"/>
      <c r="V124" s="19">
        <f>(((INDEX(Sheet1!$C$5:$BD$193,MATCH($C124,Sheet1!$C$5:$C$193,0),13))*3.4121416)+((INDEX(Sheet1!$C$5:$BD$193,MATCH($C124,Sheet1!$C$5:$C$193,0),25))*99.976))/$AO124</f>
        <v>18.937689181475555</v>
      </c>
      <c r="W124" s="20"/>
      <c r="X124" s="19">
        <f>(((INDEX(Sheet1!$C$5:$BD$193,MATCH($C124,Sheet1!$C$5:C$193,0),15))*3.4121416)+((INDEX(Sheet1!$C$5:$BD$193,MATCH($C124,Sheet1!$C$5:C$193,0),27))*99.976))/$AO124</f>
        <v>4.4533300703608889</v>
      </c>
      <c r="Y124" s="20"/>
      <c r="Z124" s="19">
        <f>(((INDEX(Sheet1!$C$5:$BD$193,MATCH($C124,Sheet1!$C$5:C$193,0),14))*3.4121416)+((INDEX(Sheet1!$C$5:$BD$193,MATCH($C124,Sheet1!$C$5:C$193,0),26))*99.976))/$AO124</f>
        <v>6.7136539867911105E-6</v>
      </c>
      <c r="AA124" s="20"/>
      <c r="AB124" s="19">
        <f>(((INDEX(Sheet1!$C$5:$BD$193,MATCH($C124,Sheet1!$C$5:C$193,0),16))*3.4121416)+((INDEX(Sheet1!$C$5:$BD$193,MATCH($C124,Sheet1!$C$5:C$193,0),28))*99.976))/$AO124</f>
        <v>9.554017596444444</v>
      </c>
      <c r="AC124" s="20"/>
      <c r="AD124" s="28">
        <v>0</v>
      </c>
      <c r="AE124" s="29"/>
      <c r="AF124" s="28">
        <v>0</v>
      </c>
      <c r="AG124" s="29"/>
      <c r="AH124" s="22">
        <f>IF(D124=0,"",(D124-D$121)/D$121)</f>
        <v>-1.796006361384813E-2</v>
      </c>
      <c r="AI124" s="80" t="str">
        <f t="shared" ref="AI124" si="100">IF(E124=0,"",(E124-E$121)/E$121)</f>
        <v/>
      </c>
      <c r="AJ124" s="22">
        <f t="shared" ref="AJ124" si="101">IF(F124=0,"",(F124-F$121)/F$121)</f>
        <v>1.6783721908980552E-2</v>
      </c>
      <c r="AK124" s="23" t="str">
        <f>IF(G124=0,"",(G124-G$106)/G$106)</f>
        <v/>
      </c>
      <c r="AL124" s="21" t="str">
        <f>IF(AND(AH124&gt;0,AI124&gt;0), "Yes", "No")</f>
        <v>No</v>
      </c>
      <c r="AM124" s="21" t="str">
        <f>IF(AND(AH124&lt;0,AI124&lt;0), "No", "Yes")</f>
        <v>Yes</v>
      </c>
      <c r="AN124" s="42" t="str">
        <f>IF((AL124=AM124),(IF(AND(AI124&gt;(-0.5%*D$121),AI124&lt;(0.5%*D$121),AE124&lt;=150,AG124&lt;=150,(COUNTBLANK(D124:AK124)=0)),"Pass","Fail")),IF(COUNTA(D124:AK124)=0,"","Fail"))</f>
        <v>Fail</v>
      </c>
      <c r="AO124" s="65">
        <f>Sheet3!F$2</f>
        <v>22500</v>
      </c>
      <c r="AP124" s="35"/>
      <c r="AQ124" s="35"/>
      <c r="AR124" s="39"/>
    </row>
    <row r="125" spans="1:44" s="3" customFormat="1" ht="25.5" customHeight="1" x14ac:dyDescent="0.25">
      <c r="A125" s="9"/>
      <c r="B125" s="69" t="s">
        <v>540</v>
      </c>
      <c r="C125" s="17" t="s">
        <v>150</v>
      </c>
      <c r="D125" s="21">
        <f>INDEX(Sheet1!$C$5:$BD$193,MATCH($C125,Sheet1!$C$5:$C$193,0),54)</f>
        <v>274.58100000000002</v>
      </c>
      <c r="E125" s="45"/>
      <c r="F125" s="19">
        <f>(INDEX(Sheet1!$C$5:$BD$193,MATCH($C125,Sheet1!$C$5:$C$193,0),18))/$AO125</f>
        <v>9.330222222222222</v>
      </c>
      <c r="G125" s="20"/>
      <c r="H125" s="19">
        <f>(INDEX(Sheet1!$C$5:$BD$193,MATCH($C125,Sheet1!$C$5:$C$193,0),30))/$AO125</f>
        <v>0.12916444444444444</v>
      </c>
      <c r="I125" s="20"/>
      <c r="J125" s="19">
        <f t="shared" si="45"/>
        <v>44.749368714392887</v>
      </c>
      <c r="K125" s="20"/>
      <c r="L125" s="19">
        <f>(((INDEX(Sheet1!$C$5:$BD$193,MATCH($C125,Sheet1!$C$5:$C$193,0),11))*3.4121416)+((INDEX(Sheet1!$C$5:$BD$193,MATCH($C125,Sheet1!$C$5:$C$193,0),23))*99.976))/$AO125</f>
        <v>3.4243494843911106</v>
      </c>
      <c r="M125" s="20"/>
      <c r="N125" s="19">
        <f>(((INDEX(Sheet1!$C$5:$BD$193,MATCH($C125,Sheet1!$C$5:$C$193,0),12))*3.4121416)+((INDEX(Sheet1!$C$5:$BD$193,MATCH($C125,Sheet1!$C$5:$C$193,0),24))*99.976))/$AO125</f>
        <v>5.2555473081315549</v>
      </c>
      <c r="O125" s="20"/>
      <c r="P125" s="19">
        <f>(((INDEX(Sheet1!$C$5:$BD$193,MATCH($C125,Sheet1!$C$5:$C$193,0),17))*3.4121416)+((INDEX(Sheet1!$C$5:$BD$193,MATCH($C125,Sheet1!$C$5:$C$193,0),29))*99.976))/$AO125</f>
        <v>10.110251386168889</v>
      </c>
      <c r="Q125" s="20"/>
      <c r="R125" s="19">
        <f>(((INDEX(Sheet1!$C$5:$BD$193,MATCH($C125,Sheet1!$C$5:$C$193,0),31))+(INDEX(Sheet1!$C$5:$BD$193,MATCH($C125,Sheet1!$C$5:$C$193,0),32)))*99.976)/$AO125</f>
        <v>0</v>
      </c>
      <c r="S125" s="20"/>
      <c r="T125" s="21">
        <f>(((INDEX(Sheet1!$C$5:$BD$193,MATCH($C125,Sheet1!$C$5:$C$193,0),19))+(INDEX(Sheet1!$C$5:$BD$193,MATCH($C125,Sheet1!$C$5:$C$193,0),20)))*3.4121416)/$AO125</f>
        <v>12.407744898428444</v>
      </c>
      <c r="U125" s="20"/>
      <c r="V125" s="19">
        <f>(((INDEX(Sheet1!$C$5:$BD$193,MATCH($C125,Sheet1!$C$5:$C$193,0),13))*3.4121416)+((INDEX(Sheet1!$C$5:$BD$193,MATCH($C125,Sheet1!$C$5:$C$193,0),25))*99.976))/$AO125</f>
        <v>13.045876037923557</v>
      </c>
      <c r="W125" s="20"/>
      <c r="X125" s="19">
        <f>(((INDEX(Sheet1!$C$5:$BD$193,MATCH($C125,Sheet1!$C$5:C$193,0),15))*3.4121416)+((INDEX(Sheet1!$C$5:$BD$193,MATCH($C125,Sheet1!$C$5:C$193,0),27))*99.976))/$AO125</f>
        <v>0</v>
      </c>
      <c r="Y125" s="20"/>
      <c r="Z125" s="19">
        <f>(((INDEX(Sheet1!$C$5:$BD$193,MATCH($C125,Sheet1!$C$5:C$193,0),14))*3.4121416)+((INDEX(Sheet1!$C$5:$BD$193,MATCH($C125,Sheet1!$C$5:C$193,0),26))*99.976))/$AO125</f>
        <v>0</v>
      </c>
      <c r="AA125" s="20"/>
      <c r="AB125" s="19">
        <f>(((INDEX(Sheet1!$C$5:$BD$193,MATCH($C125,Sheet1!$C$5:C$193,0),16))*3.4121416)+((INDEX(Sheet1!$C$5:$BD$193,MATCH($C125,Sheet1!$C$5:C$193,0),28))*99.976))/$AO125</f>
        <v>12.913344497777778</v>
      </c>
      <c r="AC125" s="20"/>
      <c r="AD125" s="28">
        <v>0</v>
      </c>
      <c r="AE125" s="29"/>
      <c r="AF125" s="28">
        <v>0</v>
      </c>
      <c r="AG125" s="29"/>
      <c r="AH125" s="77"/>
      <c r="AI125" s="81"/>
      <c r="AJ125" s="77"/>
      <c r="AK125" s="81"/>
      <c r="AL125" s="73" t="str">
        <f t="shared" si="63"/>
        <v>No</v>
      </c>
      <c r="AM125" s="73" t="str">
        <f t="shared" si="64"/>
        <v>Yes</v>
      </c>
      <c r="AN125" s="78"/>
      <c r="AO125" s="65">
        <f>Sheet3!F$2</f>
        <v>22500</v>
      </c>
      <c r="AP125" s="38"/>
      <c r="AQ125" s="38"/>
      <c r="AR125" s="40"/>
    </row>
    <row r="126" spans="1:44" s="27" customFormat="1" ht="25.5" hidden="1" customHeight="1" x14ac:dyDescent="0.25">
      <c r="A126" s="26"/>
      <c r="B126" s="69" t="s">
        <v>540</v>
      </c>
      <c r="C126" s="18" t="s">
        <v>86</v>
      </c>
      <c r="D126" s="21">
        <f>INDEX(Sheet1!$C$5:$BD$193,MATCH($C126,Sheet1!$C$5:$C$193,0),54)</f>
        <v>274.37200000000001</v>
      </c>
      <c r="E126" s="45"/>
      <c r="F126" s="19">
        <f>(INDEX(Sheet1!$C$5:$BD$193,MATCH($C126,Sheet1!$C$5:$C$193,0),18))/$AO126</f>
        <v>9.3219555555555562</v>
      </c>
      <c r="G126" s="20"/>
      <c r="H126" s="19">
        <f>(INDEX(Sheet1!$C$5:$BD$193,MATCH($C126,Sheet1!$C$5:$C$193,0),30))/$AO126</f>
        <v>0.12916444444444444</v>
      </c>
      <c r="I126" s="20"/>
      <c r="J126" s="19">
        <f t="shared" si="45"/>
        <v>44.721192007313782</v>
      </c>
      <c r="K126" s="20"/>
      <c r="L126" s="19">
        <f>(((INDEX(Sheet1!$C$5:$BD$193,MATCH($C126,Sheet1!$C$5:$C$193,0),11))*3.4121416)+((INDEX(Sheet1!$C$5:$BD$193,MATCH($C126,Sheet1!$C$5:$C$193,0),23))*99.976))/$AO126</f>
        <v>3.4243494843911106</v>
      </c>
      <c r="M126" s="20"/>
      <c r="N126" s="19">
        <f>(((INDEX(Sheet1!$C$5:$BD$193,MATCH($C126,Sheet1!$C$5:$C$193,0),12))*3.4121416)+((INDEX(Sheet1!$C$5:$BD$193,MATCH($C126,Sheet1!$C$5:$C$193,0),24))*99.976))/$AO126</f>
        <v>5.2273706010524448</v>
      </c>
      <c r="O126" s="20"/>
      <c r="P126" s="19">
        <f>(((INDEX(Sheet1!$C$5:$BD$193,MATCH($C126,Sheet1!$C$5:$C$193,0),17))*3.4121416)+((INDEX(Sheet1!$C$5:$BD$193,MATCH($C126,Sheet1!$C$5:$C$193,0),29))*99.976))/$AO126</f>
        <v>10.110251386168889</v>
      </c>
      <c r="Q126" s="20"/>
      <c r="R126" s="19">
        <f>(((INDEX(Sheet1!$C$5:$BD$193,MATCH($C126,Sheet1!$C$5:$C$193,0),31))+(INDEX(Sheet1!$C$5:$BD$193,MATCH($C126,Sheet1!$C$5:$C$193,0),32)))*99.976)/$AO126</f>
        <v>0</v>
      </c>
      <c r="S126" s="20"/>
      <c r="T126" s="21">
        <f>(((INDEX(Sheet1!$C$5:$BD$193,MATCH($C126,Sheet1!$C$5:$C$193,0),19))+(INDEX(Sheet1!$C$5:$BD$193,MATCH($C126,Sheet1!$C$5:$C$193,0),20)))*3.4121416)/$AO126</f>
        <v>12.407744898428444</v>
      </c>
      <c r="U126" s="20"/>
      <c r="V126" s="19">
        <f>(((INDEX(Sheet1!$C$5:$BD$193,MATCH($C126,Sheet1!$C$5:$C$193,0),13))*3.4121416)+((INDEX(Sheet1!$C$5:$BD$193,MATCH($C126,Sheet1!$C$5:$C$193,0),25))*99.976))/$AO126</f>
        <v>13.045876037923557</v>
      </c>
      <c r="W126" s="20"/>
      <c r="X126" s="19">
        <f>(((INDEX(Sheet1!$C$5:$BD$193,MATCH($C126,Sheet1!$C$5:C$193,0),15))*3.4121416)+((INDEX(Sheet1!$C$5:$BD$193,MATCH($C126,Sheet1!$C$5:C$193,0),27))*99.976))/$AO126</f>
        <v>0</v>
      </c>
      <c r="Y126" s="20"/>
      <c r="Z126" s="19">
        <f>(((INDEX(Sheet1!$C$5:$BD$193,MATCH($C126,Sheet1!$C$5:C$193,0),14))*3.4121416)+((INDEX(Sheet1!$C$5:$BD$193,MATCH($C126,Sheet1!$C$5:C$193,0),26))*99.976))/$AO126</f>
        <v>0</v>
      </c>
      <c r="AA126" s="20"/>
      <c r="AB126" s="19">
        <f>(((INDEX(Sheet1!$C$5:$BD$193,MATCH($C126,Sheet1!$C$5:C$193,0),16))*3.4121416)+((INDEX(Sheet1!$C$5:$BD$193,MATCH($C126,Sheet1!$C$5:C$193,0),28))*99.976))/$AO126</f>
        <v>12.913344497777778</v>
      </c>
      <c r="AC126" s="20"/>
      <c r="AD126" s="28">
        <v>0</v>
      </c>
      <c r="AE126" s="29"/>
      <c r="AF126" s="28">
        <v>0</v>
      </c>
      <c r="AG126" s="29"/>
      <c r="AH126" s="22">
        <f>IF(D126=0,"",(D126-D$125)/D$125)</f>
        <v>-7.6115973064415658E-4</v>
      </c>
      <c r="AI126" s="80" t="str">
        <f t="shared" ref="AI126:AK127" si="102">IF(E126=0,"",(E126-E$125)/E$125)</f>
        <v/>
      </c>
      <c r="AJ126" s="22">
        <f t="shared" si="102"/>
        <v>-8.8600962225493984E-4</v>
      </c>
      <c r="AK126" s="80" t="str">
        <f t="shared" si="102"/>
        <v/>
      </c>
      <c r="AL126" s="21" t="str">
        <f t="shared" si="63"/>
        <v>No</v>
      </c>
      <c r="AM126" s="21" t="str">
        <f t="shared" si="64"/>
        <v>Yes</v>
      </c>
      <c r="AN126" s="42" t="str">
        <f>IF((AL126=AM126),(IF(AND(AI126&gt;(-0.5%*D$125),AI126&lt;(0.5%*D$125),AE126&lt;=150,AG126&lt;=150,(COUNTBLANK(D126:AK126)=0)),"Pass","Fail")),IF(COUNTA(D126:AK126)=0,"","Fail"))</f>
        <v>Fail</v>
      </c>
      <c r="AO126" s="65">
        <f>Sheet3!F$2</f>
        <v>22500</v>
      </c>
      <c r="AP126" s="35"/>
      <c r="AQ126" s="35"/>
      <c r="AR126" s="37"/>
    </row>
    <row r="127" spans="1:44" s="27" customFormat="1" ht="25.5" customHeight="1" x14ac:dyDescent="0.25">
      <c r="A127" s="26"/>
      <c r="B127" s="69" t="s">
        <v>540</v>
      </c>
      <c r="C127" s="104" t="s">
        <v>191</v>
      </c>
      <c r="D127" s="21">
        <f>INDEX(Sheet1!$C$5:$BD$193,MATCH($C127,Sheet1!$C$5:$C$193,0),54)</f>
        <v>254.274</v>
      </c>
      <c r="E127" s="45"/>
      <c r="F127" s="19">
        <f>(INDEX(Sheet1!$C$5:$BD$193,MATCH($C127,Sheet1!$C$5:$C$193,0),18))/$AO127</f>
        <v>8.5699111111111108</v>
      </c>
      <c r="G127" s="20"/>
      <c r="H127" s="19">
        <f>(INDEX(Sheet1!$C$5:$BD$193,MATCH($C127,Sheet1!$C$5:$C$193,0),30))/$AO127</f>
        <v>0.18575377777777777</v>
      </c>
      <c r="I127" s="20"/>
      <c r="J127" s="19">
        <f>SUM(L127,N127,P127,V127,X127,Z127,AB127)</f>
        <v>47.812709570985064</v>
      </c>
      <c r="K127" s="20"/>
      <c r="L127" s="19">
        <f>(((INDEX(Sheet1!$C$5:$BD$193,MATCH($C127,Sheet1!$C$5:$C$193,0),11))*3.4121416)+((INDEX(Sheet1!$C$5:$BD$193,MATCH($C127,Sheet1!$C$5:$C$193,0),23))*99.976))/$AO127</f>
        <v>5.6585887637208527</v>
      </c>
      <c r="M127" s="20"/>
      <c r="N127" s="19">
        <f>(((INDEX(Sheet1!$C$5:$BD$193,MATCH($C127,Sheet1!$C$5:$C$193,0),12))*3.4121416)+((INDEX(Sheet1!$C$5:$BD$193,MATCH($C127,Sheet1!$C$5:$C$193,0),24))*99.976))/$AO127</f>
        <v>3.3303260269688888</v>
      </c>
      <c r="O127" s="20"/>
      <c r="P127" s="19">
        <f>(((INDEX(Sheet1!$C$5:$BD$193,MATCH($C127,Sheet1!$C$5:$C$193,0),17))*3.4121416)+((INDEX(Sheet1!$C$5:$BD$193,MATCH($C127,Sheet1!$C$5:$C$193,0),29))*99.976))/$AO127</f>
        <v>10.110251386168889</v>
      </c>
      <c r="Q127" s="20"/>
      <c r="R127" s="19">
        <f>(((INDEX(Sheet1!$C$5:$BD$193,MATCH($C127,Sheet1!$C$5:$C$193,0),31))+(INDEX(Sheet1!$C$5:$BD$193,MATCH($C127,Sheet1!$C$5:$C$193,0),32)))*99.976)/$AO127</f>
        <v>0</v>
      </c>
      <c r="S127" s="20"/>
      <c r="T127" s="21">
        <f>(((INDEX(Sheet1!$C$5:$BD$193,MATCH($C127,Sheet1!$C$5:$C$193,0),19))+(INDEX(Sheet1!$C$5:$BD$193,MATCH($C127,Sheet1!$C$5:$C$193,0),20)))*3.4121416)/$AO127</f>
        <v>12.407744898428444</v>
      </c>
      <c r="U127" s="20"/>
      <c r="V127" s="19">
        <f>(((INDEX(Sheet1!$C$5:$BD$193,MATCH($C127,Sheet1!$C$5:$C$193,0),13))*3.4121416)+((INDEX(Sheet1!$C$5:$BD$193,MATCH($C127,Sheet1!$C$5:$C$193,0),25))*99.976))/$AO127</f>
        <v>13.305471770851558</v>
      </c>
      <c r="W127" s="20"/>
      <c r="X127" s="19">
        <f>(((INDEX(Sheet1!$C$5:$BD$193,MATCH($C127,Sheet1!$C$5:C$193,0),15))*3.4121416)+((INDEX(Sheet1!$C$5:$BD$193,MATCH($C127,Sheet1!$C$5:C$193,0),27))*99.976))/$AO127</f>
        <v>2.4364510832853332</v>
      </c>
      <c r="Y127" s="20"/>
      <c r="Z127" s="19">
        <f>(((INDEX(Sheet1!$C$5:$BD$193,MATCH($C127,Sheet1!$C$5:C$193,0),14))*3.4121416)+((INDEX(Sheet1!$C$5:$BD$193,MATCH($C127,Sheet1!$C$5:C$193,0),26))*99.976))/$AO127</f>
        <v>5.8276042211768887E-2</v>
      </c>
      <c r="AA127" s="20"/>
      <c r="AB127" s="19">
        <f>(((INDEX(Sheet1!$C$5:$BD$193,MATCH($C127,Sheet1!$C$5:C$193,0),16))*3.4121416)+((INDEX(Sheet1!$C$5:$BD$193,MATCH($C127,Sheet1!$C$5:C$193,0),28))*99.976))/$AO127</f>
        <v>12.913344497777778</v>
      </c>
      <c r="AC127" s="20"/>
      <c r="AD127" s="28">
        <v>0</v>
      </c>
      <c r="AE127" s="29"/>
      <c r="AF127" s="28">
        <v>0</v>
      </c>
      <c r="AG127" s="29"/>
      <c r="AH127" s="22">
        <f>IF(D127=0,"",(D127-D$125)/D$125)</f>
        <v>-7.3956318900433804E-2</v>
      </c>
      <c r="AI127" s="80" t="str">
        <f t="shared" si="102"/>
        <v/>
      </c>
      <c r="AJ127" s="22">
        <f t="shared" si="102"/>
        <v>-8.1489067784499603E-2</v>
      </c>
      <c r="AK127" s="80" t="str">
        <f t="shared" si="102"/>
        <v/>
      </c>
      <c r="AL127" s="21" t="str">
        <f t="shared" si="63"/>
        <v>No</v>
      </c>
      <c r="AM127" s="21" t="str">
        <f t="shared" si="64"/>
        <v>Yes</v>
      </c>
      <c r="AN127" s="42" t="str">
        <f>IF((AL127=AM127),(IF(AND(AI127&gt;(-0.5%*D$125),AI127&lt;(0.5%*D$125),AE127&lt;=150,AG127&lt;=150,(COUNTBLANK(D127:AK127)=0)),"Pass","Fail")),IF(COUNTA(D127:AK127)=0,"","Fail"))</f>
        <v>Fail</v>
      </c>
      <c r="AO127" s="65">
        <f>Sheet3!F$2</f>
        <v>22500</v>
      </c>
      <c r="AP127" s="38"/>
      <c r="AQ127" s="38"/>
      <c r="AR127" s="37"/>
    </row>
    <row r="128" spans="1:44" s="24" customFormat="1" ht="25.5" customHeight="1" x14ac:dyDescent="0.2">
      <c r="A128" s="44">
        <v>28</v>
      </c>
      <c r="B128" s="69" t="s">
        <v>540</v>
      </c>
      <c r="C128" s="18" t="s">
        <v>257</v>
      </c>
      <c r="D128" s="21">
        <f>INDEX(Sheet1!$C$5:$BD$193,MATCH($C128,Sheet1!$C$5:$C$193,0),54)</f>
        <v>265.20400000000001</v>
      </c>
      <c r="E128" s="45"/>
      <c r="F128" s="19">
        <f>(INDEX(Sheet1!$C$5:$BD$193,MATCH($C128,Sheet1!$C$5:$C$193,0),18))/$AO128</f>
        <v>8.6189333333333327</v>
      </c>
      <c r="G128" s="20"/>
      <c r="H128" s="19">
        <f>(INDEX(Sheet1!$C$5:$BD$193,MATCH($C128,Sheet1!$C$5:$C$193,0),30))/$AO128</f>
        <v>0.17942666666666665</v>
      </c>
      <c r="I128" s="20"/>
      <c r="J128" s="19">
        <f t="shared" ref="J128" si="103">SUM(L128,N128,P128,V128,X128,Z128,AB128)</f>
        <v>47.34741194722654</v>
      </c>
      <c r="K128" s="20"/>
      <c r="L128" s="19">
        <f>(((INDEX(Sheet1!$C$5:$BD$193,MATCH($C128,Sheet1!$C$5:$C$193,0),11))*3.4121416)+((INDEX(Sheet1!$C$5:$BD$193,MATCH($C128,Sheet1!$C$5:$C$193,0),23))*99.976))/$AO128</f>
        <v>5.2435749721742226</v>
      </c>
      <c r="M128" s="20"/>
      <c r="N128" s="19">
        <f>(((INDEX(Sheet1!$C$5:$BD$193,MATCH($C128,Sheet1!$C$5:$C$193,0),12))*3.4121416)+((INDEX(Sheet1!$C$5:$BD$193,MATCH($C128,Sheet1!$C$5:$C$193,0),24))*99.976))/$AO128</f>
        <v>3.7308204603662225</v>
      </c>
      <c r="O128" s="20"/>
      <c r="P128" s="19">
        <f>(((INDEX(Sheet1!$C$5:$BD$193,MATCH($C128,Sheet1!$C$5:$C$193,0),17))*3.4121416)+((INDEX(Sheet1!$C$5:$BD$193,MATCH($C128,Sheet1!$C$5:$C$193,0),29))*99.976))/$AO128</f>
        <v>10.110251386168889</v>
      </c>
      <c r="Q128" s="20"/>
      <c r="R128" s="19">
        <f>(((INDEX(Sheet1!$C$5:$BD$193,MATCH($C128,Sheet1!$C$5:$C$193,0),31))+(INDEX(Sheet1!$C$5:$BD$193,MATCH($C128,Sheet1!$C$5:$C$193,0),32)))*99.976)/$AO128</f>
        <v>0</v>
      </c>
      <c r="S128" s="20"/>
      <c r="T128" s="21">
        <f>(((INDEX(Sheet1!$C$5:$BD$193,MATCH($C128,Sheet1!$C$5:$C$193,0),19))+(INDEX(Sheet1!$C$5:$BD$193,MATCH($C128,Sheet1!$C$5:$C$193,0),20)))*3.4121416)/$AO128</f>
        <v>12.407744898428444</v>
      </c>
      <c r="U128" s="20"/>
      <c r="V128" s="19">
        <f>(((INDEX(Sheet1!$C$5:$BD$193,MATCH($C128,Sheet1!$C$5:$C$193,0),13))*3.4121416)+((INDEX(Sheet1!$C$5:$BD$193,MATCH($C128,Sheet1!$C$5:$C$193,0),25))*99.976))/$AO128</f>
        <v>12.797456964369777</v>
      </c>
      <c r="W128" s="20"/>
      <c r="X128" s="19">
        <f>(((INDEX(Sheet1!$C$5:$BD$193,MATCH($C128,Sheet1!$C$5:C$193,0),15))*3.4121416)+((INDEX(Sheet1!$C$5:$BD$193,MATCH($C128,Sheet1!$C$5:C$193,0),27))*99.976))/$AO128</f>
        <v>2.5519634502506667</v>
      </c>
      <c r="Y128" s="20"/>
      <c r="Z128" s="19">
        <f>(((INDEX(Sheet1!$C$5:$BD$193,MATCH($C128,Sheet1!$C$5:C$193,0),14))*3.4121416)+((INDEX(Sheet1!$C$5:$BD$193,MATCH($C128,Sheet1!$C$5:C$193,0),26))*99.976))/$AO128</f>
        <v>2.161189829144889E-7</v>
      </c>
      <c r="AA128" s="20"/>
      <c r="AB128" s="19">
        <f>(((INDEX(Sheet1!$C$5:$BD$193,MATCH($C128,Sheet1!$C$5:C$193,0),16))*3.4121416)+((INDEX(Sheet1!$C$5:$BD$193,MATCH($C128,Sheet1!$C$5:C$193,0),28))*99.976))/$AO128</f>
        <v>12.913344497777778</v>
      </c>
      <c r="AC128" s="20"/>
      <c r="AD128" s="28">
        <v>0</v>
      </c>
      <c r="AE128" s="29"/>
      <c r="AF128" s="28">
        <v>0</v>
      </c>
      <c r="AG128" s="29"/>
      <c r="AH128" s="22">
        <f>IF(D128=0,"",(D128-D$125)/D$125)</f>
        <v>-3.4150214326555767E-2</v>
      </c>
      <c r="AI128" s="80" t="str">
        <f t="shared" ref="AI128" si="104">IF(E128=0,"",(E128-E$125)/E$125)</f>
        <v/>
      </c>
      <c r="AJ128" s="22">
        <f t="shared" ref="AJ128" si="105">IF(F128=0,"",(F128-F$125)/F$125)</f>
        <v>-7.6234935454675412E-2</v>
      </c>
      <c r="AK128" s="80" t="str">
        <f t="shared" ref="AK128" si="106">IF(G128=0,"",(G128-G$125)/G$125)</f>
        <v/>
      </c>
      <c r="AL128" s="21" t="str">
        <f t="shared" ref="AL128" si="107">IF(AND(AH128&gt;0,AI128&gt;0), "Yes", "No")</f>
        <v>No</v>
      </c>
      <c r="AM128" s="21" t="str">
        <f t="shared" ref="AM128" si="108">IF(AND(AH128&lt;0,AI128&lt;0), "No", "Yes")</f>
        <v>Yes</v>
      </c>
      <c r="AN128" s="42" t="str">
        <f>IF((AL128=AM128),(IF(AND(AI128&gt;(-0.5%*D$125),AI128&lt;(0.5%*D$125),AE128&lt;=150,AG128&lt;=150,(COUNTBLANK(D128:AK128)=0)),"Pass","Fail")),IF(COUNTA(D128:AK128)=0,"","Fail"))</f>
        <v>Fail</v>
      </c>
      <c r="AO128" s="65">
        <f>Sheet3!F$2</f>
        <v>22500</v>
      </c>
      <c r="AP128" s="35"/>
      <c r="AQ128" s="35"/>
      <c r="AR128" s="39"/>
    </row>
    <row r="129" spans="1:44" s="3" customFormat="1" ht="25.5" customHeight="1" x14ac:dyDescent="0.25">
      <c r="A129" s="9"/>
      <c r="B129" s="69" t="s">
        <v>540</v>
      </c>
      <c r="C129" s="17" t="s">
        <v>151</v>
      </c>
      <c r="D129" s="21">
        <f>INDEX(Sheet1!$C$5:$BD$193,MATCH($C129,Sheet1!$C$5:$C$193,0),54)</f>
        <v>274.73099999999999</v>
      </c>
      <c r="E129" s="45"/>
      <c r="F129" s="19">
        <f>(INDEX(Sheet1!$C$5:$BD$193,MATCH($C129,Sheet1!$C$5:$C$193,0),18))/$AO129</f>
        <v>9.1963111111111111</v>
      </c>
      <c r="G129" s="20"/>
      <c r="H129" s="19">
        <f>(INDEX(Sheet1!$C$5:$BD$193,MATCH($C129,Sheet1!$C$5:$C$193,0),30))/$AO129</f>
        <v>0.1105</v>
      </c>
      <c r="I129" s="20"/>
      <c r="J129" s="19">
        <f t="shared" si="45"/>
        <v>42.426531951596445</v>
      </c>
      <c r="K129" s="20"/>
      <c r="L129" s="19">
        <f>(((INDEX(Sheet1!$C$5:$BD$193,MATCH($C129,Sheet1!$C$5:$C$193,0),11))*3.4121416)+((INDEX(Sheet1!$C$5:$BD$193,MATCH($C129,Sheet1!$C$5:$C$193,0),23))*99.976))/$AO129</f>
        <v>0.18825164334044445</v>
      </c>
      <c r="M129" s="20"/>
      <c r="N129" s="19">
        <f>(((INDEX(Sheet1!$C$5:$BD$193,MATCH($C129,Sheet1!$C$5:$C$193,0),12))*3.4121416)+((INDEX(Sheet1!$C$5:$BD$193,MATCH($C129,Sheet1!$C$5:$C$193,0),24))*99.976))/$AO129</f>
        <v>8.3006941227093325</v>
      </c>
      <c r="O129" s="20"/>
      <c r="P129" s="19">
        <f>(((INDEX(Sheet1!$C$5:$BD$193,MATCH($C129,Sheet1!$C$5:$C$193,0),17))*3.4121416)+((INDEX(Sheet1!$C$5:$BD$193,MATCH($C129,Sheet1!$C$5:$C$193,0),29))*99.976))/$AO129</f>
        <v>9.9576755788906652</v>
      </c>
      <c r="Q129" s="20"/>
      <c r="R129" s="19">
        <f>(((INDEX(Sheet1!$C$5:$BD$193,MATCH($C129,Sheet1!$C$5:$C$193,0),31))+(INDEX(Sheet1!$C$5:$BD$193,MATCH($C129,Sheet1!$C$5:$C$193,0),32)))*99.976)/$AO129</f>
        <v>0</v>
      </c>
      <c r="S129" s="20"/>
      <c r="T129" s="21">
        <f>(((INDEX(Sheet1!$C$5:$BD$193,MATCH($C129,Sheet1!$C$5:$C$193,0),19))+(INDEX(Sheet1!$C$5:$BD$193,MATCH($C129,Sheet1!$C$5:$C$193,0),20)))*3.4121416)/$AO129</f>
        <v>12.407744898428444</v>
      </c>
      <c r="U129" s="20"/>
      <c r="V129" s="19">
        <f>(((INDEX(Sheet1!$C$5:$BD$193,MATCH($C129,Sheet1!$C$5:$C$193,0),13))*3.4121416)+((INDEX(Sheet1!$C$5:$BD$193,MATCH($C129,Sheet1!$C$5:$C$193,0),25))*99.976))/$AO129</f>
        <v>12.932562606656001</v>
      </c>
      <c r="W129" s="20"/>
      <c r="X129" s="19">
        <f>(((INDEX(Sheet1!$C$5:$BD$193,MATCH($C129,Sheet1!$C$5:C$193,0),15))*3.4121416)+((INDEX(Sheet1!$C$5:$BD$193,MATCH($C129,Sheet1!$C$5:C$193,0),27))*99.976))/$AO129</f>
        <v>0</v>
      </c>
      <c r="Y129" s="20"/>
      <c r="Z129" s="19">
        <f>(((INDEX(Sheet1!$C$5:$BD$193,MATCH($C129,Sheet1!$C$5:C$193,0),14))*3.4121416)+((INDEX(Sheet1!$C$5:$BD$193,MATCH($C129,Sheet1!$C$5:C$193,0),26))*99.976))/$AO129</f>
        <v>0</v>
      </c>
      <c r="AA129" s="20"/>
      <c r="AB129" s="19">
        <f>(((INDEX(Sheet1!$C$5:$BD$193,MATCH($C129,Sheet1!$C$5:C$193,0),16))*3.4121416)+((INDEX(Sheet1!$C$5:$BD$193,MATCH($C129,Sheet1!$C$5:C$193,0),28))*99.976))/$AO129</f>
        <v>11.047348</v>
      </c>
      <c r="AC129" s="20"/>
      <c r="AD129" s="28">
        <v>0</v>
      </c>
      <c r="AE129" s="29"/>
      <c r="AF129" s="28">
        <v>0</v>
      </c>
      <c r="AG129" s="29"/>
      <c r="AH129" s="77"/>
      <c r="AI129" s="81"/>
      <c r="AJ129" s="77"/>
      <c r="AK129" s="81"/>
      <c r="AL129" s="73" t="str">
        <f t="shared" si="63"/>
        <v>No</v>
      </c>
      <c r="AM129" s="73" t="str">
        <f t="shared" si="64"/>
        <v>Yes</v>
      </c>
      <c r="AN129" s="78"/>
      <c r="AO129" s="65">
        <f>Sheet3!F$2</f>
        <v>22500</v>
      </c>
      <c r="AP129" s="38"/>
      <c r="AQ129" s="38"/>
      <c r="AR129" s="40"/>
    </row>
    <row r="130" spans="1:44" s="27" customFormat="1" ht="25.5" hidden="1" customHeight="1" x14ac:dyDescent="0.25">
      <c r="A130" s="26"/>
      <c r="B130" s="69" t="s">
        <v>540</v>
      </c>
      <c r="C130" s="18" t="s">
        <v>87</v>
      </c>
      <c r="D130" s="21">
        <f>INDEX(Sheet1!$C$5:$BD$193,MATCH($C130,Sheet1!$C$5:$C$193,0),54)</f>
        <v>274.47699999999998</v>
      </c>
      <c r="E130" s="45"/>
      <c r="F130" s="19">
        <f>(INDEX(Sheet1!$C$5:$BD$193,MATCH($C130,Sheet1!$C$5:$C$193,0),18))/$AO130</f>
        <v>9.1871111111111112</v>
      </c>
      <c r="G130" s="20"/>
      <c r="H130" s="19">
        <f>(INDEX(Sheet1!$C$5:$BD$193,MATCH($C130,Sheet1!$C$5:$C$193,0),30))/$AO130</f>
        <v>0.1105</v>
      </c>
      <c r="I130" s="20"/>
      <c r="J130" s="19">
        <f t="shared" si="45"/>
        <v>42.39501892828622</v>
      </c>
      <c r="K130" s="20"/>
      <c r="L130" s="19">
        <f>(((INDEX(Sheet1!$C$5:$BD$193,MATCH($C130,Sheet1!$C$5:$C$193,0),11))*3.4121416)+((INDEX(Sheet1!$C$5:$BD$193,MATCH($C130,Sheet1!$C$5:$C$193,0),23))*99.976))/$AO130</f>
        <v>0.18825164334044445</v>
      </c>
      <c r="M130" s="20"/>
      <c r="N130" s="19">
        <f>(((INDEX(Sheet1!$C$5:$BD$193,MATCH($C130,Sheet1!$C$5:$C$193,0),12))*3.4121416)+((INDEX(Sheet1!$C$5:$BD$193,MATCH($C130,Sheet1!$C$5:$C$193,0),24))*99.976))/$AO130</f>
        <v>8.2691810993991126</v>
      </c>
      <c r="O130" s="20"/>
      <c r="P130" s="19">
        <f>(((INDEX(Sheet1!$C$5:$BD$193,MATCH($C130,Sheet1!$C$5:$C$193,0),17))*3.4121416)+((INDEX(Sheet1!$C$5:$BD$193,MATCH($C130,Sheet1!$C$5:$C$193,0),29))*99.976))/$AO130</f>
        <v>9.9576755788906652</v>
      </c>
      <c r="Q130" s="20"/>
      <c r="R130" s="19">
        <f>(((INDEX(Sheet1!$C$5:$BD$193,MATCH($C130,Sheet1!$C$5:$C$193,0),31))+(INDEX(Sheet1!$C$5:$BD$193,MATCH($C130,Sheet1!$C$5:$C$193,0),32)))*99.976)/$AO130</f>
        <v>0</v>
      </c>
      <c r="S130" s="20"/>
      <c r="T130" s="21">
        <f>(((INDEX(Sheet1!$C$5:$BD$193,MATCH($C130,Sheet1!$C$5:$C$193,0),19))+(INDEX(Sheet1!$C$5:$BD$193,MATCH($C130,Sheet1!$C$5:$C$193,0),20)))*3.4121416)/$AO130</f>
        <v>12.407744898428444</v>
      </c>
      <c r="U130" s="20"/>
      <c r="V130" s="19">
        <f>(((INDEX(Sheet1!$C$5:$BD$193,MATCH($C130,Sheet1!$C$5:$C$193,0),13))*3.4121416)+((INDEX(Sheet1!$C$5:$BD$193,MATCH($C130,Sheet1!$C$5:$C$193,0),25))*99.976))/$AO130</f>
        <v>12.932562606656001</v>
      </c>
      <c r="W130" s="20"/>
      <c r="X130" s="19">
        <f>(((INDEX(Sheet1!$C$5:$BD$193,MATCH($C130,Sheet1!$C$5:C$193,0),15))*3.4121416)+((INDEX(Sheet1!$C$5:$BD$193,MATCH($C130,Sheet1!$C$5:C$193,0),27))*99.976))/$AO130</f>
        <v>0</v>
      </c>
      <c r="Y130" s="20"/>
      <c r="Z130" s="19">
        <f>(((INDEX(Sheet1!$C$5:$BD$193,MATCH($C130,Sheet1!$C$5:C$193,0),14))*3.4121416)+((INDEX(Sheet1!$C$5:$BD$193,MATCH($C130,Sheet1!$C$5:C$193,0),26))*99.976))/$AO130</f>
        <v>0</v>
      </c>
      <c r="AA130" s="20"/>
      <c r="AB130" s="19">
        <f>(((INDEX(Sheet1!$C$5:$BD$193,MATCH($C130,Sheet1!$C$5:C$193,0),16))*3.4121416)+((INDEX(Sheet1!$C$5:$BD$193,MATCH($C130,Sheet1!$C$5:C$193,0),28))*99.976))/$AO130</f>
        <v>11.047348</v>
      </c>
      <c r="AC130" s="20"/>
      <c r="AD130" s="28">
        <v>0</v>
      </c>
      <c r="AE130" s="29"/>
      <c r="AF130" s="28">
        <v>0</v>
      </c>
      <c r="AG130" s="29"/>
      <c r="AH130" s="22">
        <f>IF(D129=0,"",(D130-D129)/D129)</f>
        <v>-9.2454073257120276E-4</v>
      </c>
      <c r="AI130" s="80" t="str">
        <f t="shared" ref="AI130:AK130" si="109">IF(E129=0,"",(E130-E129)/E129)</f>
        <v/>
      </c>
      <c r="AJ130" s="22">
        <f t="shared" si="109"/>
        <v>-1.0004011270219324E-3</v>
      </c>
      <c r="AK130" s="80" t="str">
        <f t="shared" si="109"/>
        <v/>
      </c>
      <c r="AL130" s="21" t="str">
        <f t="shared" si="63"/>
        <v>No</v>
      </c>
      <c r="AM130" s="21" t="str">
        <f t="shared" si="64"/>
        <v>Yes</v>
      </c>
      <c r="AN130" s="42" t="str">
        <f>IF((AL130=AM130),(IF(AND(AI130&gt;(-0.5%*D$129),AI130&lt;(0.5%*D$129),AE130&lt;=150,AG130&lt;=150,(COUNTBLANK(D130:AK130)=0)),"Pass","Fail")),IF(COUNTA(D130:AK130)=0,"","Fail"))</f>
        <v>Fail</v>
      </c>
      <c r="AO130" s="65">
        <f>Sheet3!F$2</f>
        <v>22500</v>
      </c>
      <c r="AP130" s="35"/>
      <c r="AQ130" s="35"/>
      <c r="AR130" s="37"/>
    </row>
    <row r="131" spans="1:44" s="3" customFormat="1" ht="25.5" customHeight="1" x14ac:dyDescent="0.25">
      <c r="A131" s="9"/>
      <c r="B131" s="69" t="s">
        <v>540</v>
      </c>
      <c r="C131" s="104" t="s">
        <v>193</v>
      </c>
      <c r="D131" s="21">
        <f>INDEX(Sheet1!$C$5:$BD$193,MATCH($C131,Sheet1!$C$5:$C$193,0),54)</f>
        <v>253.857</v>
      </c>
      <c r="E131" s="45"/>
      <c r="F131" s="19">
        <f>(INDEX(Sheet1!$C$5:$BD$193,MATCH($C131,Sheet1!$C$5:$C$193,0),18))/$AO131</f>
        <v>9.1195111111111107</v>
      </c>
      <c r="G131" s="20"/>
      <c r="H131" s="19">
        <f>(INDEX(Sheet1!$C$5:$BD$193,MATCH($C131,Sheet1!$C$5:$C$193,0),30))/$AO131</f>
        <v>0.113576</v>
      </c>
      <c r="I131" s="20"/>
      <c r="J131" s="19">
        <f>SUM(L131,N131,P131,V131,X131,Z131,AB131)</f>
        <v>42.471952046720752</v>
      </c>
      <c r="K131" s="20"/>
      <c r="L131" s="19">
        <f>(((INDEX(Sheet1!$C$5:$BD$193,MATCH($C131,Sheet1!$C$5:$C$193,0),11))*3.4121416)+((INDEX(Sheet1!$C$5:$BD$193,MATCH($C131,Sheet1!$C$5:$C$193,0),23))*99.976))/$AO131</f>
        <v>0.30756613850951992</v>
      </c>
      <c r="M131" s="20"/>
      <c r="N131" s="19">
        <f>(((INDEX(Sheet1!$C$5:$BD$193,MATCH($C131,Sheet1!$C$5:$C$193,0),12))*3.4121416)+((INDEX(Sheet1!$C$5:$BD$193,MATCH($C131,Sheet1!$C$5:$C$193,0),24))*99.976))/$AO131</f>
        <v>4.7796672929848887</v>
      </c>
      <c r="O131" s="20"/>
      <c r="P131" s="19">
        <f>(((INDEX(Sheet1!$C$5:$BD$193,MATCH($C131,Sheet1!$C$5:$C$193,0),17))*3.4121416)+((INDEX(Sheet1!$C$5:$BD$193,MATCH($C131,Sheet1!$C$5:$C$193,0),29))*99.976))/$AO131</f>
        <v>9.9576755788906652</v>
      </c>
      <c r="Q131" s="20"/>
      <c r="R131" s="19">
        <f>(((INDEX(Sheet1!$C$5:$BD$193,MATCH($C131,Sheet1!$C$5:$C$193,0),31))+(INDEX(Sheet1!$C$5:$BD$193,MATCH($C131,Sheet1!$C$5:$C$193,0),32)))*99.976)/$AO131</f>
        <v>0</v>
      </c>
      <c r="S131" s="20"/>
      <c r="T131" s="21">
        <f>(((INDEX(Sheet1!$C$5:$BD$193,MATCH($C131,Sheet1!$C$5:$C$193,0),19))+(INDEX(Sheet1!$C$5:$BD$193,MATCH($C131,Sheet1!$C$5:$C$193,0),20)))*3.4121416)/$AO131</f>
        <v>12.407744898428444</v>
      </c>
      <c r="U131" s="20"/>
      <c r="V131" s="19">
        <f>(((INDEX(Sheet1!$C$5:$BD$193,MATCH($C131,Sheet1!$C$5:$C$193,0),13))*3.4121416)+((INDEX(Sheet1!$C$5:$BD$193,MATCH($C131,Sheet1!$C$5:$C$193,0),25))*99.976))/$AO131</f>
        <v>13.198087883431111</v>
      </c>
      <c r="W131" s="20"/>
      <c r="X131" s="19">
        <f>(((INDEX(Sheet1!$C$5:$BD$193,MATCH($C131,Sheet1!$C$5:C$193,0),15))*3.4121416)+((INDEX(Sheet1!$C$5:$BD$193,MATCH($C131,Sheet1!$C$5:C$193,0),27))*99.976))/$AO131</f>
        <v>3.1568072528035556</v>
      </c>
      <c r="Y131" s="20"/>
      <c r="Z131" s="19">
        <f>(((INDEX(Sheet1!$C$5:$BD$193,MATCH($C131,Sheet1!$C$5:C$193,0),14))*3.4121416)+((INDEX(Sheet1!$C$5:$BD$193,MATCH($C131,Sheet1!$C$5:C$193,0),26))*99.976))/$AO131</f>
        <v>2.4799900101013333E-2</v>
      </c>
      <c r="AA131" s="20"/>
      <c r="AB131" s="19">
        <f>(((INDEX(Sheet1!$C$5:$BD$193,MATCH($C131,Sheet1!$C$5:C$193,0),16))*3.4121416)+((INDEX(Sheet1!$C$5:$BD$193,MATCH($C131,Sheet1!$C$5:C$193,0),28))*99.976))/$AO131</f>
        <v>11.047348</v>
      </c>
      <c r="AC131" s="20"/>
      <c r="AD131" s="28">
        <v>0</v>
      </c>
      <c r="AE131" s="29"/>
      <c r="AF131" s="28">
        <v>0</v>
      </c>
      <c r="AG131" s="29"/>
      <c r="AH131" s="22">
        <f>IF(D131=0,"",(D131-D$129)/D$129)</f>
        <v>-7.5979776581456021E-2</v>
      </c>
      <c r="AI131" s="80" t="str">
        <f t="shared" ref="AI131:AK131" si="110">IF(E131=0,"",(E131-E$129)/E$129)</f>
        <v/>
      </c>
      <c r="AJ131" s="22">
        <f t="shared" si="110"/>
        <v>-8.3511746255745516E-3</v>
      </c>
      <c r="AK131" s="80" t="str">
        <f t="shared" si="110"/>
        <v/>
      </c>
      <c r="AL131" s="21" t="str">
        <f t="shared" ref="AL131" si="111">IF(AND(AH131&gt;0,AI131&gt;0), "Yes", "No")</f>
        <v>No</v>
      </c>
      <c r="AM131" s="21" t="str">
        <f t="shared" ref="AM131" si="112">IF(AND(AH131&lt;0,AI131&lt;0), "No", "Yes")</f>
        <v>Yes</v>
      </c>
      <c r="AN131" s="42" t="str">
        <f>IF((AL131=AM131),(IF(AND(AI131&gt;(-0.5%*D$129),AI131&lt;(0.5%*D$129),AE131&lt;=150,AG131&lt;=150,(COUNTBLANK(D131:AK131)=0)),"Pass","Fail")),IF(COUNTA(D131:AK131)=0,"","Fail"))</f>
        <v>Fail</v>
      </c>
      <c r="AO131" s="65">
        <f>Sheet3!F$2</f>
        <v>22500</v>
      </c>
      <c r="AP131" s="38"/>
      <c r="AQ131" s="38"/>
      <c r="AR131" s="40"/>
    </row>
    <row r="132" spans="1:44" s="24" customFormat="1" ht="25.5" customHeight="1" x14ac:dyDescent="0.2">
      <c r="A132" s="44">
        <v>29</v>
      </c>
      <c r="B132" s="69" t="s">
        <v>540</v>
      </c>
      <c r="C132" s="18" t="s">
        <v>258</v>
      </c>
      <c r="D132" s="21">
        <f>INDEX(Sheet1!$C$5:$BD$193,MATCH($C132,Sheet1!$C$5:$C$193,0),54)</f>
        <v>270.154</v>
      </c>
      <c r="E132" s="45"/>
      <c r="F132" s="19">
        <f>(INDEX(Sheet1!$C$5:$BD$193,MATCH($C132,Sheet1!$C$5:$C$193,0),18))/$AO132</f>
        <v>9.2657333333333334</v>
      </c>
      <c r="G132" s="20"/>
      <c r="H132" s="19">
        <f>(INDEX(Sheet1!$C$5:$BD$193,MATCH($C132,Sheet1!$C$5:$C$193,0),30))/$AO132</f>
        <v>0.11341955555555555</v>
      </c>
      <c r="I132" s="20"/>
      <c r="J132" s="19">
        <f t="shared" ref="J132" si="113">SUM(L132,N132,P132,V132,X132,Z132,AB132)</f>
        <v>42.955294774064726</v>
      </c>
      <c r="K132" s="20"/>
      <c r="L132" s="19">
        <f>(((INDEX(Sheet1!$C$5:$BD$193,MATCH($C132,Sheet1!$C$5:$C$193,0),11))*3.4121416)+((INDEX(Sheet1!$C$5:$BD$193,MATCH($C132,Sheet1!$C$5:$C$193,0),23))*99.976))/$AO132</f>
        <v>0.30135495863362133</v>
      </c>
      <c r="M132" s="20"/>
      <c r="N132" s="19">
        <f>(((INDEX(Sheet1!$C$5:$BD$193,MATCH($C132,Sheet1!$C$5:$C$193,0),12))*3.4121416)+((INDEX(Sheet1!$C$5:$BD$193,MATCH($C132,Sheet1!$C$5:$C$193,0),24))*99.976))/$AO132</f>
        <v>6.0850616787022229</v>
      </c>
      <c r="O132" s="20"/>
      <c r="P132" s="19">
        <f>(((INDEX(Sheet1!$C$5:$BD$193,MATCH($C132,Sheet1!$C$5:$C$193,0),17))*3.4121416)+((INDEX(Sheet1!$C$5:$BD$193,MATCH($C132,Sheet1!$C$5:$C$193,0),29))*99.976))/$AO132</f>
        <v>9.9576755788906652</v>
      </c>
      <c r="Q132" s="20"/>
      <c r="R132" s="19">
        <f>(((INDEX(Sheet1!$C$5:$BD$193,MATCH($C132,Sheet1!$C$5:$C$193,0),31))+(INDEX(Sheet1!$C$5:$BD$193,MATCH($C132,Sheet1!$C$5:$C$193,0),32)))*99.976)/$AO132</f>
        <v>0</v>
      </c>
      <c r="S132" s="20"/>
      <c r="T132" s="21">
        <f>(((INDEX(Sheet1!$C$5:$BD$193,MATCH($C132,Sheet1!$C$5:$C$193,0),19))+(INDEX(Sheet1!$C$5:$BD$193,MATCH($C132,Sheet1!$C$5:$C$193,0),20)))*3.4121416)/$AO132</f>
        <v>12.407744898428444</v>
      </c>
      <c r="U132" s="20"/>
      <c r="V132" s="19">
        <f>(((INDEX(Sheet1!$C$5:$BD$193,MATCH($C132,Sheet1!$C$5:$C$193,0),13))*3.4121416)+((INDEX(Sheet1!$C$5:$BD$193,MATCH($C132,Sheet1!$C$5:$C$193,0),25))*99.976))/$AO132</f>
        <v>12.588906869777778</v>
      </c>
      <c r="W132" s="20"/>
      <c r="X132" s="19">
        <f>(((INDEX(Sheet1!$C$5:$BD$193,MATCH($C132,Sheet1!$C$5:C$193,0),15))*3.4121416)+((INDEX(Sheet1!$C$5:$BD$193,MATCH($C132,Sheet1!$C$5:C$193,0),27))*99.976))/$AO132</f>
        <v>2.974947688060444</v>
      </c>
      <c r="Y132" s="20"/>
      <c r="Z132" s="19">
        <f>(((INDEX(Sheet1!$C$5:$BD$193,MATCH($C132,Sheet1!$C$5:C$193,0),14))*3.4121416)+((INDEX(Sheet1!$C$5:$BD$193,MATCH($C132,Sheet1!$C$5:C$193,0),26))*99.976))/$AO132</f>
        <v>0</v>
      </c>
      <c r="AA132" s="20"/>
      <c r="AB132" s="19">
        <f>(((INDEX(Sheet1!$C$5:$BD$193,MATCH($C132,Sheet1!$C$5:C$193,0),16))*3.4121416)+((INDEX(Sheet1!$C$5:$BD$193,MATCH($C132,Sheet1!$C$5:C$193,0),28))*99.976))/$AO132</f>
        <v>11.047348</v>
      </c>
      <c r="AC132" s="20"/>
      <c r="AD132" s="28">
        <v>0</v>
      </c>
      <c r="AE132" s="29"/>
      <c r="AF132" s="28">
        <v>0</v>
      </c>
      <c r="AG132" s="29"/>
      <c r="AH132" s="22">
        <f>IF(D132=0,"",(D132-D$129)/D$129)</f>
        <v>-1.6659932807000295E-2</v>
      </c>
      <c r="AI132" s="80" t="str">
        <f t="shared" ref="AI132" si="114">IF(E132=0,"",(E132-E$129)/E$129)</f>
        <v/>
      </c>
      <c r="AJ132" s="22">
        <f t="shared" ref="AJ132" si="115">IF(F132=0,"",(F132-F$129)/F$129)</f>
        <v>7.5489205816825162E-3</v>
      </c>
      <c r="AK132" s="80" t="str">
        <f t="shared" ref="AK132" si="116">IF(G132=0,"",(G132-G$129)/G$129)</f>
        <v/>
      </c>
      <c r="AL132" s="21" t="str">
        <f>IF(AND(AH132&gt;0,AI132&gt;0), "Yes", "No")</f>
        <v>No</v>
      </c>
      <c r="AM132" s="21" t="str">
        <f>IF(AND(AH132&lt;0,AI132&lt;0), "No", "Yes")</f>
        <v>Yes</v>
      </c>
      <c r="AN132" s="42" t="str">
        <f>IF((AL132=AM132),(IF(AND(AI132&gt;(-0.5%*D$129),AI132&lt;(0.5%*D$129),AE132&lt;=150,AG132&lt;=150,(COUNTBLANK(D132:AK132)=0)),"Pass","Fail")),IF(COUNTA(D132:AK132)=0,"","Fail"))</f>
        <v>Fail</v>
      </c>
      <c r="AO132" s="65">
        <f>Sheet3!F$2</f>
        <v>22500</v>
      </c>
      <c r="AP132" s="35"/>
      <c r="AQ132" s="35"/>
      <c r="AR132" s="39"/>
    </row>
    <row r="133" spans="1:44" s="7" customFormat="1" ht="25.5" customHeight="1" x14ac:dyDescent="0.2">
      <c r="A133" s="6">
        <v>4</v>
      </c>
      <c r="B133" s="69" t="s">
        <v>540</v>
      </c>
      <c r="C133" s="17" t="s">
        <v>101</v>
      </c>
      <c r="D133" s="21">
        <f>INDEX(Sheet1!$C$5:$BD$193,MATCH($C133,Sheet1!$C$5:$C$193,0),54)</f>
        <v>333.82400000000001</v>
      </c>
      <c r="E133" s="45"/>
      <c r="F133" s="19">
        <f>(INDEX(Sheet1!$C$5:$BD$193,MATCH($C133,Sheet1!$C$5:$C$193,0),18))/$AO133</f>
        <v>11.481028548289128</v>
      </c>
      <c r="G133" s="20"/>
      <c r="H133" s="19">
        <f>(INDEX(Sheet1!$C$5:$BD$193,MATCH($C133,Sheet1!$C$5:$C$193,0),30))/$AO133</f>
        <v>8.3522980360396834E-2</v>
      </c>
      <c r="I133" s="20"/>
      <c r="J133" s="19">
        <f>SUM(L133,N133,P133,V133,X133,Z133,AB133)</f>
        <v>47.525069566127563</v>
      </c>
      <c r="K133" s="20"/>
      <c r="L133" s="19">
        <f>(((INDEX(Sheet1!$C$5:$BD$193,MATCH($C133,Sheet1!$C$5:$C$193,0),11))*3.4121416)+((INDEX(Sheet1!$C$5:$BD$193,MATCH($C133,Sheet1!$C$5:$C$193,0),23))*99.976))/$AO133</f>
        <v>0.32054625350880744</v>
      </c>
      <c r="M133" s="20"/>
      <c r="N133" s="19">
        <f>(((INDEX(Sheet1!$C$5:$BD$193,MATCH($C133,Sheet1!$C$5:$C$193,0),12))*3.4121416)+((INDEX(Sheet1!$C$5:$BD$193,MATCH($C133,Sheet1!$C$5:$C$193,0),24))*99.976))/$AO133</f>
        <v>16.656971302077345</v>
      </c>
      <c r="O133" s="20"/>
      <c r="P133" s="19">
        <f>(((INDEX(Sheet1!$C$5:$BD$193,MATCH($C133,Sheet1!$C$5:$C$193,0),17))*3.4121416)+((INDEX(Sheet1!$C$5:$BD$193,MATCH($C133,Sheet1!$C$5:$C$193,0),29))*99.976))/$AO133</f>
        <v>8.1669218861923465</v>
      </c>
      <c r="Q133" s="20"/>
      <c r="R133" s="19">
        <f>(((INDEX(Sheet1!$C$5:$BD$193,MATCH($C133,Sheet1!$C$5:$C$193,0),31))+(INDEX(Sheet1!$C$5:$BD$193,MATCH($C133,Sheet1!$C$5:$C$193,0),32)))*99.976)/$AO133</f>
        <v>0</v>
      </c>
      <c r="S133" s="20"/>
      <c r="T133" s="21">
        <f>(((INDEX(Sheet1!$C$5:$BD$193,MATCH($C133,Sheet1!$C$5:$C$193,0),19))+(INDEX(Sheet1!$C$5:$BD$193,MATCH($C133,Sheet1!$C$5:$C$193,0),20)))*3.4121416)/$AO133</f>
        <v>10.7303044896149</v>
      </c>
      <c r="U133" s="20"/>
      <c r="V133" s="19">
        <f>(((INDEX(Sheet1!$C$5:$BD$193,MATCH($C133,Sheet1!$C$5:$C$193,0),13))*3.4121416)+((INDEX(Sheet1!$C$5:$BD$193,MATCH($C133,Sheet1!$C$5:$C$193,0),25))*99.976))/$AO133</f>
        <v>14.350891395051629</v>
      </c>
      <c r="W133" s="20"/>
      <c r="X133" s="19">
        <f>(((INDEX(Sheet1!$C$5:$BD$193,MATCH($C133,Sheet1!$C$5:C$193,0),15))*3.4121416)+((INDEX(Sheet1!$C$5:$BD$193,MATCH($C133,Sheet1!$C$5:C$193,0),27))*99.976))/$AO133</f>
        <v>0</v>
      </c>
      <c r="Y133" s="20"/>
      <c r="Z133" s="19">
        <f>(((INDEX(Sheet1!$C$5:$BD$193,MATCH($C133,Sheet1!$C$5:C$193,0),14))*3.4121416)+((INDEX(Sheet1!$C$5:$BD$193,MATCH($C133,Sheet1!$C$5:C$193,0),26))*99.976))/$AO133</f>
        <v>0</v>
      </c>
      <c r="AA133" s="20"/>
      <c r="AB133" s="19">
        <f>(((INDEX(Sheet1!$C$5:$BD$193,MATCH($C133,Sheet1!$C$5:C$193,0),16))*3.4121416)+((INDEX(Sheet1!$C$5:$BD$193,MATCH($C133,Sheet1!$C$5:C$193,0),28))*99.976))/$AO133</f>
        <v>8.0297387292974296</v>
      </c>
      <c r="AC133" s="20"/>
      <c r="AD133" s="28">
        <v>0</v>
      </c>
      <c r="AE133" s="29"/>
      <c r="AF133" s="28">
        <v>0</v>
      </c>
      <c r="AG133" s="29"/>
      <c r="AH133" s="22"/>
      <c r="AI133" s="80"/>
      <c r="AJ133" s="22"/>
      <c r="AK133" s="80"/>
      <c r="AL133" s="21" t="str">
        <f t="shared" si="63"/>
        <v>No</v>
      </c>
      <c r="AM133" s="21" t="str">
        <f t="shared" si="64"/>
        <v>Yes</v>
      </c>
      <c r="AN133" s="42"/>
      <c r="AO133" s="65">
        <f>IF(SEARCH("RetlMed",C133),Sheet3!D$2,IF(SEARCH("OffSml",C133),Sheet3!A$2,(IF(SEARCH("OffMed",C133),Sheet3!B$2,(IF(SEARCH("OffLrg",C133),Sheet3!C$2,Sheet3!F$2))))))</f>
        <v>24695</v>
      </c>
      <c r="AP133" s="36"/>
      <c r="AQ133" s="38"/>
      <c r="AR133" s="33"/>
    </row>
    <row r="134" spans="1:44" s="24" customFormat="1" ht="24.6" customHeight="1" x14ac:dyDescent="0.2">
      <c r="A134" s="44">
        <v>6</v>
      </c>
      <c r="B134" s="69" t="s">
        <v>540</v>
      </c>
      <c r="C134" s="18" t="s">
        <v>236</v>
      </c>
      <c r="D134" s="21">
        <f>INDEX(Sheet1!$C$5:$BD$193,MATCH($C134,Sheet1!$C$5:$C$193,0),54)</f>
        <v>230.226</v>
      </c>
      <c r="E134" s="45"/>
      <c r="F134" s="19">
        <f>(INDEX(Sheet1!$C$5:$BD$193,MATCH($C134,Sheet1!$C$5:$C$193,0),18))/$AO134</f>
        <v>7.3237497469123305</v>
      </c>
      <c r="G134" s="20"/>
      <c r="H134" s="19">
        <f>(INDEX(Sheet1!$C$5:$BD$193,MATCH($C134,Sheet1!$C$5:$C$193,0),30))/$AO134</f>
        <v>9.1094148613079573E-2</v>
      </c>
      <c r="I134" s="20"/>
      <c r="J134" s="19">
        <f t="shared" ref="J134:J144" si="117">SUM(L134,N134,P134,V134,X134,Z134,AB134)</f>
        <v>34.096880243761085</v>
      </c>
      <c r="K134" s="20"/>
      <c r="L134" s="19">
        <f>(((INDEX(Sheet1!$C$5:$BD$193,MATCH($C134,Sheet1!$C$5:$C$193,0),11))*3.4121416)+((INDEX(Sheet1!$C$5:$BD$193,MATCH($C134,Sheet1!$C$5:$C$193,0),23))*99.976))/$AO134</f>
        <v>1.0774979693055273</v>
      </c>
      <c r="M134" s="20"/>
      <c r="N134" s="19">
        <f>(((INDEX(Sheet1!$C$5:$BD$193,MATCH($C134,Sheet1!$C$5:$C$193,0),12))*3.4121416)+((INDEX(Sheet1!$C$5:$BD$193,MATCH($C134,Sheet1!$C$5:$C$193,0),24))*99.976))/$AO134</f>
        <v>13.935686474703379</v>
      </c>
      <c r="O134" s="20"/>
      <c r="P134" s="19">
        <f>(((INDEX(Sheet1!$C$5:$BD$193,MATCH($C134,Sheet1!$C$5:$C$193,0),17))*3.4121416)+((INDEX(Sheet1!$C$5:$BD$193,MATCH($C134,Sheet1!$C$5:$C$193,0),29))*99.976))/$AO134</f>
        <v>8.1669218861923465</v>
      </c>
      <c r="Q134" s="20"/>
      <c r="R134" s="19">
        <f>(((INDEX(Sheet1!$C$5:$BD$193,MATCH($C134,Sheet1!$C$5:$C$193,0),31))+(INDEX(Sheet1!$C$5:$BD$193,MATCH($C134,Sheet1!$C$5:$C$193,0),32)))*99.976)/$AO134</f>
        <v>0</v>
      </c>
      <c r="S134" s="20"/>
      <c r="T134" s="21">
        <f>(((INDEX(Sheet1!$C$5:$BD$193,MATCH($C134,Sheet1!$C$5:$C$193,0),19))+(INDEX(Sheet1!$C$5:$BD$193,MATCH($C134,Sheet1!$C$5:$C$193,0),20)))*3.4121416)/$AO134</f>
        <v>10.7303044896149</v>
      </c>
      <c r="U134" s="20"/>
      <c r="V134" s="19">
        <f>(((INDEX(Sheet1!$C$5:$BD$193,MATCH($C134,Sheet1!$C$5:$C$193,0),13))*3.4121416)+((INDEX(Sheet1!$C$5:$BD$193,MATCH($C134,Sheet1!$C$5:$C$193,0),25))*99.976))/$AO134</f>
        <v>2.8870351842624014</v>
      </c>
      <c r="W134" s="20"/>
      <c r="X134" s="19">
        <f>(((INDEX(Sheet1!$C$5:$BD$193,MATCH($C134,Sheet1!$C$5:C$193,0),15))*3.4121416)+((INDEX(Sheet1!$C$5:$BD$193,MATCH($C134,Sheet1!$C$5:C$193,0),27))*99.976))/$AO134</f>
        <v>0</v>
      </c>
      <c r="Y134" s="20"/>
      <c r="Z134" s="19">
        <f>(((INDEX(Sheet1!$C$5:$BD$193,MATCH($C134,Sheet1!$C$5:C$193,0),14))*3.4121416)+((INDEX(Sheet1!$C$5:$BD$193,MATCH($C134,Sheet1!$C$5:C$193,0),26))*99.976))/$AO134</f>
        <v>0</v>
      </c>
      <c r="AA134" s="20"/>
      <c r="AB134" s="19">
        <f>(((INDEX(Sheet1!$C$5:$BD$193,MATCH($C134,Sheet1!$C$5:C$193,0),16))*3.4121416)+((INDEX(Sheet1!$C$5:$BD$193,MATCH($C134,Sheet1!$C$5:C$193,0),28))*99.976))/$AO134</f>
        <v>8.0297387292974296</v>
      </c>
      <c r="AC134" s="20"/>
      <c r="AD134" s="28">
        <v>0</v>
      </c>
      <c r="AE134" s="29"/>
      <c r="AF134" s="28">
        <v>0</v>
      </c>
      <c r="AG134" s="29"/>
      <c r="AH134" s="22">
        <f>IF(D134=0,"",(D134-D133)/D133)</f>
        <v>-0.31033718366564422</v>
      </c>
      <c r="AI134" s="80" t="str">
        <f t="shared" ref="AI134:AK134" si="118">IF(E134=0,"",(E134-E133)/E133)</f>
        <v/>
      </c>
      <c r="AJ134" s="22">
        <f t="shared" si="118"/>
        <v>-0.36209985750765372</v>
      </c>
      <c r="AK134" s="80" t="str">
        <f t="shared" si="118"/>
        <v/>
      </c>
      <c r="AL134" s="21" t="str">
        <f>IF(AND(AH134&gt;0,AI134&gt;0), "Yes", "No")</f>
        <v>No</v>
      </c>
      <c r="AM134" s="21" t="str">
        <f>IF(AND(AH134&lt;0,AI134&lt;0), "No", "Yes")</f>
        <v>Yes</v>
      </c>
      <c r="AN134" s="42" t="str">
        <f>IF((AL134=AM134),(IF(AND(AI134&gt;(-0.5%*D$133),AI134&lt;(0.5%*D$133),AE134&lt;=150,AG134&lt;=150,(COUNTBLANK(D134:AK134)=0)),"Pass","Fail")),IF(COUNTA(D134:AK134)=0,"","Fail"))</f>
        <v>Fail</v>
      </c>
      <c r="AO134" s="65">
        <f>IF(SEARCH("RetlMed",C134),Sheet3!D$2,IF(SEARCH("OffSml",C134),Sheet3!A$2,(IF(SEARCH("OffMed",C134),Sheet3!B$2,(IF(SEARCH("OffLrg",C134),Sheet3!C$2,Sheet3!F$2))))))</f>
        <v>24695</v>
      </c>
      <c r="AP134" s="35"/>
      <c r="AQ134" s="35"/>
      <c r="AR134" s="39"/>
    </row>
    <row r="135" spans="1:44" s="7" customFormat="1" ht="24.6" customHeight="1" x14ac:dyDescent="0.2">
      <c r="A135" s="6">
        <v>5</v>
      </c>
      <c r="B135" s="69" t="s">
        <v>540</v>
      </c>
      <c r="C135" s="17" t="s">
        <v>105</v>
      </c>
      <c r="D135" s="21">
        <f>INDEX(Sheet1!$C$5:$BD$193,MATCH($C135,Sheet1!$C$5:$C$193,0),54)</f>
        <v>215.67599999999999</v>
      </c>
      <c r="E135" s="45"/>
      <c r="F135" s="19">
        <f>(INDEX(Sheet1!$C$5:$BD$193,MATCH($C135,Sheet1!$C$5:$C$193,0),18))/$AO135</f>
        <v>6.6108119052439767</v>
      </c>
      <c r="G135" s="20"/>
      <c r="H135" s="19">
        <f>(INDEX(Sheet1!$C$5:$BD$193,MATCH($C135,Sheet1!$C$5:$C$193,0),30))/$AO135</f>
        <v>0.18399109131403119</v>
      </c>
      <c r="I135" s="20"/>
      <c r="J135" s="19">
        <f t="shared" si="117"/>
        <v>40.951679172561249</v>
      </c>
      <c r="K135" s="20"/>
      <c r="L135" s="19">
        <f>(((INDEX(Sheet1!$C$5:$BD$193,MATCH($C135,Sheet1!$C$5:$C$193,0),11))*3.4121416)+((INDEX(Sheet1!$C$5:$BD$193,MATCH($C135,Sheet1!$C$5:$C$193,0),23))*99.976))/$AO135</f>
        <v>7.6917757214010942</v>
      </c>
      <c r="M135" s="20"/>
      <c r="N135" s="19">
        <f>(((INDEX(Sheet1!$C$5:$BD$193,MATCH($C135,Sheet1!$C$5:$C$193,0),12))*3.4121416)+((INDEX(Sheet1!$C$5:$BD$193,MATCH($C135,Sheet1!$C$5:$C$193,0),24))*99.976))/$AO135</f>
        <v>3.1991090055930349</v>
      </c>
      <c r="O135" s="20"/>
      <c r="P135" s="19">
        <f>(((INDEX(Sheet1!$C$5:$BD$193,MATCH($C135,Sheet1!$C$5:$C$193,0),17))*3.4121416)+((INDEX(Sheet1!$C$5:$BD$193,MATCH($C135,Sheet1!$C$5:$C$193,0),29))*99.976))/$AO135</f>
        <v>8.4551473317319292</v>
      </c>
      <c r="Q135" s="20"/>
      <c r="R135" s="19">
        <f>(((INDEX(Sheet1!$C$5:$BD$193,MATCH($C135,Sheet1!$C$5:$C$193,0),31))+(INDEX(Sheet1!$C$5:$BD$193,MATCH($C135,Sheet1!$C$5:$C$193,0),32)))*99.976)/$AO135</f>
        <v>0</v>
      </c>
      <c r="S135" s="20"/>
      <c r="T135" s="21">
        <f>(((INDEX(Sheet1!$C$5:$BD$193,MATCH($C135,Sheet1!$C$5:$C$193,0),19))+(INDEX(Sheet1!$C$5:$BD$193,MATCH($C135,Sheet1!$C$5:$C$193,0),20)))*3.4121416)/$AO135</f>
        <v>10.7303044896149</v>
      </c>
      <c r="U135" s="20"/>
      <c r="V135" s="19">
        <f>(((INDEX(Sheet1!$C$5:$BD$193,MATCH($C135,Sheet1!$C$5:$C$193,0),13))*3.4121416)+((INDEX(Sheet1!$C$5:$BD$193,MATCH($C135,Sheet1!$C$5:$C$193,0),25))*99.976))/$AO135</f>
        <v>10.902769974333268</v>
      </c>
      <c r="W135" s="20"/>
      <c r="X135" s="19">
        <f>(((INDEX(Sheet1!$C$5:$BD$193,MATCH($C135,Sheet1!$C$5:C$193,0),15))*3.4121416)+((INDEX(Sheet1!$C$5:$BD$193,MATCH($C135,Sheet1!$C$5:C$193,0),27))*99.976))/$AO135</f>
        <v>0</v>
      </c>
      <c r="Y135" s="20"/>
      <c r="Z135" s="19">
        <f>(((INDEX(Sheet1!$C$5:$BD$193,MATCH($C135,Sheet1!$C$5:C$193,0),14))*3.4121416)+((INDEX(Sheet1!$C$5:$BD$193,MATCH($C135,Sheet1!$C$5:C$193,0),26))*99.976))/$AO135</f>
        <v>0</v>
      </c>
      <c r="AA135" s="20"/>
      <c r="AB135" s="19">
        <f>(((INDEX(Sheet1!$C$5:$BD$193,MATCH($C135,Sheet1!$C$5:C$193,0),16))*3.4121416)+((INDEX(Sheet1!$C$5:$BD$193,MATCH($C135,Sheet1!$C$5:C$193,0),28))*99.976))/$AO135</f>
        <v>10.702877139501924</v>
      </c>
      <c r="AC135" s="20"/>
      <c r="AD135" s="28">
        <v>0</v>
      </c>
      <c r="AE135" s="29"/>
      <c r="AF135" s="28">
        <v>0</v>
      </c>
      <c r="AG135" s="29"/>
      <c r="AH135" s="22"/>
      <c r="AI135" s="80"/>
      <c r="AJ135" s="22"/>
      <c r="AK135" s="80"/>
      <c r="AL135" s="21" t="str">
        <f t="shared" ref="AL135" si="119">IF(AND(AH135&gt;0,AI135&gt;0), "Yes", "No")</f>
        <v>No</v>
      </c>
      <c r="AM135" s="21" t="str">
        <f t="shared" ref="AM135" si="120">IF(AND(AH135&lt;0,AI135&lt;0), "No", "Yes")</f>
        <v>Yes</v>
      </c>
      <c r="AN135" s="42"/>
      <c r="AO135" s="65">
        <f>IF(SEARCH("RetlMed",C135),Sheet3!D$2,IF(SEARCH("OffSml",C135),Sheet3!A$2,(IF(SEARCH("OffMed",C135),Sheet3!B$2,(IF(SEARCH("OffLrg",C135),Sheet3!C$2,Sheet3!F$2))))))</f>
        <v>24695</v>
      </c>
      <c r="AP135" s="38"/>
      <c r="AQ135" s="38"/>
      <c r="AR135" s="33"/>
    </row>
    <row r="136" spans="1:44" s="24" customFormat="1" ht="24.6" customHeight="1" x14ac:dyDescent="0.2">
      <c r="A136" s="25">
        <v>7</v>
      </c>
      <c r="B136" s="69" t="s">
        <v>540</v>
      </c>
      <c r="C136" s="18" t="s">
        <v>238</v>
      </c>
      <c r="D136" s="21">
        <f>INDEX(Sheet1!$C$5:$BD$193,MATCH($C136,Sheet1!$C$5:$C$193,0),54)</f>
        <v>160.74100000000001</v>
      </c>
      <c r="E136" s="45"/>
      <c r="F136" s="19">
        <f>(INDEX(Sheet1!$C$5:$BD$193,MATCH($C136,Sheet1!$C$5:$C$193,0),18))/$AO136</f>
        <v>3.9737436728082609</v>
      </c>
      <c r="G136" s="20"/>
      <c r="H136" s="19">
        <f>(INDEX(Sheet1!$C$5:$BD$193,MATCH($C136,Sheet1!$C$5:$C$193,0),30))/$AO136</f>
        <v>0.23795343186879936</v>
      </c>
      <c r="I136" s="20"/>
      <c r="J136" s="19">
        <f t="shared" si="117"/>
        <v>37.348622215376395</v>
      </c>
      <c r="K136" s="20"/>
      <c r="L136" s="19">
        <f>(((INDEX(Sheet1!$C$5:$BD$193,MATCH($C136,Sheet1!$C$5:$C$193,0),11))*3.4121416)+((INDEX(Sheet1!$C$5:$BD$193,MATCH($C136,Sheet1!$C$5:$C$193,0),23))*99.976))/$AO136</f>
        <v>13.086633712087467</v>
      </c>
      <c r="M136" s="20"/>
      <c r="N136" s="19">
        <f>(((INDEX(Sheet1!$C$5:$BD$193,MATCH($C136,Sheet1!$C$5:$C$193,0),12))*3.4121416)+((INDEX(Sheet1!$C$5:$BD$193,MATCH($C136,Sheet1!$C$5:$C$193,0),24))*99.976))/$AO136</f>
        <v>2.9771505416837414</v>
      </c>
      <c r="O136" s="20"/>
      <c r="P136" s="19">
        <f>(((INDEX(Sheet1!$C$5:$BD$193,MATCH($C136,Sheet1!$C$5:$C$193,0),17))*3.4121416)+((INDEX(Sheet1!$C$5:$BD$193,MATCH($C136,Sheet1!$C$5:$C$193,0),29))*99.976))/$AO136</f>
        <v>8.4551473317319292</v>
      </c>
      <c r="Q136" s="20"/>
      <c r="R136" s="19">
        <f>(((INDEX(Sheet1!$C$5:$BD$193,MATCH($C136,Sheet1!$C$5:$C$193,0),31))+(INDEX(Sheet1!$C$5:$BD$193,MATCH($C136,Sheet1!$C$5:$C$193,0),32)))*99.976)/$AO136</f>
        <v>0</v>
      </c>
      <c r="S136" s="20"/>
      <c r="T136" s="21">
        <f>(((INDEX(Sheet1!$C$5:$BD$193,MATCH($C136,Sheet1!$C$5:$C$193,0),19))+(INDEX(Sheet1!$C$5:$BD$193,MATCH($C136,Sheet1!$C$5:$C$193,0),20)))*3.4121416)/$AO136</f>
        <v>10.7303044896149</v>
      </c>
      <c r="U136" s="20"/>
      <c r="V136" s="19">
        <f>(((INDEX(Sheet1!$C$5:$BD$193,MATCH($C136,Sheet1!$C$5:$C$193,0),13))*3.4121416)+((INDEX(Sheet1!$C$5:$BD$193,MATCH($C136,Sheet1!$C$5:$C$193,0),25))*99.976))/$AO136</f>
        <v>2.1266920374456366</v>
      </c>
      <c r="W136" s="20"/>
      <c r="X136" s="19">
        <f>(((INDEX(Sheet1!$C$5:$BD$193,MATCH($C136,Sheet1!$C$5:C$193,0),15))*3.4121416)+((INDEX(Sheet1!$C$5:$BD$193,MATCH($C136,Sheet1!$C$5:C$193,0),27))*99.976))/$AO136</f>
        <v>0</v>
      </c>
      <c r="Y136" s="20"/>
      <c r="Z136" s="19">
        <f>(((INDEX(Sheet1!$C$5:$BD$193,MATCH($C136,Sheet1!$C$5:C$193,0),14))*3.4121416)+((INDEX(Sheet1!$C$5:$BD$193,MATCH($C136,Sheet1!$C$5:C$193,0),26))*99.976))/$AO136</f>
        <v>0</v>
      </c>
      <c r="AA136" s="20"/>
      <c r="AB136" s="19">
        <f>(((INDEX(Sheet1!$C$5:$BD$193,MATCH($C136,Sheet1!$C$5:C$193,0),16))*3.4121416)+((INDEX(Sheet1!$C$5:$BD$193,MATCH($C136,Sheet1!$C$5:C$193,0),28))*99.976))/$AO136</f>
        <v>10.702998592427615</v>
      </c>
      <c r="AC136" s="20"/>
      <c r="AD136" s="28">
        <v>0</v>
      </c>
      <c r="AE136" s="29"/>
      <c r="AF136" s="28">
        <v>0</v>
      </c>
      <c r="AG136" s="29"/>
      <c r="AH136" s="22">
        <f>IF(D136=0,"",(D136-D135)/D135)</f>
        <v>-0.25471076985849134</v>
      </c>
      <c r="AI136" s="80" t="str">
        <f t="shared" ref="AI136:AK136" si="121">IF(E136=0,"",(E136-E135)/E135)</f>
        <v/>
      </c>
      <c r="AJ136" s="22">
        <f t="shared" si="121"/>
        <v>-0.398902323985936</v>
      </c>
      <c r="AK136" s="80" t="str">
        <f t="shared" si="121"/>
        <v/>
      </c>
      <c r="AL136" s="21" t="str">
        <f>IF(AND(AH136&gt;0,AI136&gt;0), "Yes", "No")</f>
        <v>No</v>
      </c>
      <c r="AM136" s="21" t="str">
        <f>IF(AND(AH136&lt;0,AI136&lt;0), "No", "Yes")</f>
        <v>Yes</v>
      </c>
      <c r="AN136" s="42" t="str">
        <f>IF((AL136=AM136),(IF(AND(AI136&gt;(-0.5%*D$135),AI136&lt;(0.5%*D$135),AE136&lt;=150,AG136&lt;=150,(COUNTBLANK(D136:AK136)=0)),"Pass","Fail")),IF(COUNTA(D136:AK136)=0,"","Fail"))</f>
        <v>Fail</v>
      </c>
      <c r="AO136" s="65">
        <f>IF(SEARCH("RetlMed",C136),Sheet3!D$2,IF(SEARCH("OffSml",C136),Sheet3!A$2,(IF(SEARCH("OffMed",C136),Sheet3!B$2,(IF(SEARCH("OffLrg",C136),Sheet3!C$2,Sheet3!F$2))))))</f>
        <v>24695</v>
      </c>
      <c r="AP136" s="35"/>
      <c r="AQ136" s="35"/>
      <c r="AR136" s="39"/>
    </row>
    <row r="137" spans="1:44" s="7" customFormat="1" ht="24.6" customHeight="1" x14ac:dyDescent="0.2">
      <c r="A137" s="6">
        <v>3</v>
      </c>
      <c r="B137" s="69" t="s">
        <v>540</v>
      </c>
      <c r="C137" s="17" t="s">
        <v>118</v>
      </c>
      <c r="D137" s="21">
        <f>INDEX(Sheet1!$C$5:$BD$193,MATCH($C137,Sheet1!$C$5:$C$193,0),54)</f>
        <v>207.66300000000001</v>
      </c>
      <c r="E137" s="45"/>
      <c r="F137" s="19">
        <f>(INDEX(Sheet1!$C$5:$BD$193,MATCH($C137,Sheet1!$C$5:$C$193,0),18))/$AO137</f>
        <v>6.9109536343389353</v>
      </c>
      <c r="G137" s="20"/>
      <c r="H137" s="19">
        <f>(INDEX(Sheet1!$C$5:$BD$193,MATCH($C137,Sheet1!$C$5:$C$193,0),30))/$AO137</f>
        <v>9.6649119254909904E-2</v>
      </c>
      <c r="I137" s="20"/>
      <c r="J137" s="19">
        <f t="shared" si="117"/>
        <v>33.243746409870823</v>
      </c>
      <c r="K137" s="20"/>
      <c r="L137" s="19">
        <f>(((INDEX(Sheet1!$C$5:$BD$193,MATCH($C137,Sheet1!$C$5:$C$193,0),11))*3.4121416)+((INDEX(Sheet1!$C$5:$BD$193,MATCH($C137,Sheet1!$C$5:$C$193,0),23))*99.976))/$AO137</f>
        <v>0.44438410981980153</v>
      </c>
      <c r="M137" s="20"/>
      <c r="N137" s="19">
        <f>(((INDEX(Sheet1!$C$5:$BD$193,MATCH($C137,Sheet1!$C$5:$C$193,0),12))*3.4121416)+((INDEX(Sheet1!$C$5:$BD$193,MATCH($C137,Sheet1!$C$5:$C$193,0),24))*99.976))/$AO137</f>
        <v>4.8955078107762704</v>
      </c>
      <c r="O137" s="20"/>
      <c r="P137" s="19">
        <f>(((INDEX(Sheet1!$C$5:$BD$193,MATCH($C137,Sheet1!$C$5:$C$193,0),17))*3.4121416)+((INDEX(Sheet1!$C$5:$BD$193,MATCH($C137,Sheet1!$C$5:$C$193,0),29))*99.976))/$AO137</f>
        <v>7.8154692288220282</v>
      </c>
      <c r="Q137" s="20"/>
      <c r="R137" s="19">
        <f>(((INDEX(Sheet1!$C$5:$BD$193,MATCH($C137,Sheet1!$C$5:$C$193,0),31))+(INDEX(Sheet1!$C$5:$BD$193,MATCH($C137,Sheet1!$C$5:$C$193,0),32)))*99.976)/$AO137</f>
        <v>0</v>
      </c>
      <c r="S137" s="20"/>
      <c r="T137" s="21">
        <f>(((INDEX(Sheet1!$C$5:$BD$193,MATCH($C137,Sheet1!$C$5:$C$193,0),19))+(INDEX(Sheet1!$C$5:$BD$193,MATCH($C137,Sheet1!$C$5:$C$193,0),20)))*3.4121416)/$AO137</f>
        <v>10.7303044896149</v>
      </c>
      <c r="U137" s="20"/>
      <c r="V137" s="19">
        <f>(((INDEX(Sheet1!$C$5:$BD$193,MATCH($C137,Sheet1!$C$5:$C$193,0),13))*3.4121416)+((INDEX(Sheet1!$C$5:$BD$193,MATCH($C137,Sheet1!$C$5:$C$193,0),25))*99.976))/$AO137</f>
        <v>10.870189168936223</v>
      </c>
      <c r="W137" s="20"/>
      <c r="X137" s="19">
        <f>(((INDEX(Sheet1!$C$5:$BD$193,MATCH($C137,Sheet1!$C$5:C$193,0),15))*3.4121416)+((INDEX(Sheet1!$C$5:$BD$193,MATCH($C137,Sheet1!$C$5:C$193,0),27))*99.976))/$AO137</f>
        <v>0</v>
      </c>
      <c r="Y137" s="20"/>
      <c r="Z137" s="19">
        <f>(((INDEX(Sheet1!$C$5:$BD$193,MATCH($C137,Sheet1!$C$5:C$193,0),14))*3.4121416)+((INDEX(Sheet1!$C$5:$BD$193,MATCH($C137,Sheet1!$C$5:C$193,0),26))*99.976))/$AO137</f>
        <v>0</v>
      </c>
      <c r="AA137" s="20"/>
      <c r="AB137" s="19">
        <f>(((INDEX(Sheet1!$C$5:$BD$193,MATCH($C137,Sheet1!$C$5:C$193,0),16))*3.4121416)+((INDEX(Sheet1!$C$5:$BD$193,MATCH($C137,Sheet1!$C$5:C$193,0),28))*99.976))/$AO137</f>
        <v>9.2181960915165018</v>
      </c>
      <c r="AC137" s="20"/>
      <c r="AD137" s="28">
        <v>0</v>
      </c>
      <c r="AE137" s="29"/>
      <c r="AF137" s="28">
        <v>0</v>
      </c>
      <c r="AG137" s="29"/>
      <c r="AH137" s="22"/>
      <c r="AI137" s="80"/>
      <c r="AJ137" s="22"/>
      <c r="AK137" s="80"/>
      <c r="AL137" s="21" t="str">
        <f t="shared" ref="AL137" si="122">IF(AND(AH137&gt;0,AI137&gt;0), "Yes", "No")</f>
        <v>No</v>
      </c>
      <c r="AM137" s="21" t="str">
        <f t="shared" ref="AM137" si="123">IF(AND(AH137&lt;0,AI137&lt;0), "No", "Yes")</f>
        <v>Yes</v>
      </c>
      <c r="AN137" s="42"/>
      <c r="AO137" s="65">
        <f>IF(SEARCH("RetlMed",C137),Sheet3!D$2,IF(SEARCH("OffSml",C137),Sheet3!A$2,(IF(SEARCH("OffMed",C137),Sheet3!B$2,(IF(SEARCH("OffLrg",C137),Sheet3!C$2,Sheet3!F$2))))))</f>
        <v>24695</v>
      </c>
      <c r="AP137" s="38"/>
      <c r="AQ137" s="38"/>
      <c r="AR137" s="33"/>
    </row>
    <row r="138" spans="1:44" s="24" customFormat="1" ht="24.6" customHeight="1" x14ac:dyDescent="0.2">
      <c r="A138" s="44">
        <v>8</v>
      </c>
      <c r="B138" s="69" t="s">
        <v>540</v>
      </c>
      <c r="C138" s="18" t="s">
        <v>240</v>
      </c>
      <c r="D138" s="21">
        <f>INDEX(Sheet1!$C$5:$BD$193,MATCH($C138,Sheet1!$C$5:$C$193,0),54)</f>
        <v>146.07499999999999</v>
      </c>
      <c r="E138" s="45"/>
      <c r="F138" s="19">
        <f>(INDEX(Sheet1!$C$5:$BD$193,MATCH($C138,Sheet1!$C$5:$C$193,0),18))/$AO138</f>
        <v>4.4187082405345208</v>
      </c>
      <c r="G138" s="20"/>
      <c r="H138" s="19">
        <f>(INDEX(Sheet1!$C$5:$BD$193,MATCH($C138,Sheet1!$C$5:$C$193,0),30))/$AO138</f>
        <v>0.10946669366268476</v>
      </c>
      <c r="I138" s="20"/>
      <c r="J138" s="19">
        <f t="shared" si="117"/>
        <v>26.02135229626726</v>
      </c>
      <c r="K138" s="20"/>
      <c r="L138" s="19">
        <f>(((INDEX(Sheet1!$C$5:$BD$193,MATCH($C138,Sheet1!$C$5:$C$193,0),11))*3.4121416)+((INDEX(Sheet1!$C$5:$BD$193,MATCH($C138,Sheet1!$C$5:$C$193,0),23))*99.976))/$AO138</f>
        <v>1.7258298803806438</v>
      </c>
      <c r="M138" s="20"/>
      <c r="N138" s="19">
        <f>(((INDEX(Sheet1!$C$5:$BD$193,MATCH($C138,Sheet1!$C$5:$C$193,0),12))*3.4121416)+((INDEX(Sheet1!$C$5:$BD$193,MATCH($C138,Sheet1!$C$5:$C$193,0),24))*99.976))/$AO138</f>
        <v>5.1406790622457983</v>
      </c>
      <c r="O138" s="20"/>
      <c r="P138" s="19">
        <f>(((INDEX(Sheet1!$C$5:$BD$193,MATCH($C138,Sheet1!$C$5:$C$193,0),17))*3.4121416)+((INDEX(Sheet1!$C$5:$BD$193,MATCH($C138,Sheet1!$C$5:$C$193,0),29))*99.976))/$AO138</f>
        <v>7.8154692288220282</v>
      </c>
      <c r="Q138" s="20"/>
      <c r="R138" s="19">
        <f>(((INDEX(Sheet1!$C$5:$BD$193,MATCH($C138,Sheet1!$C$5:$C$193,0),31))+(INDEX(Sheet1!$C$5:$BD$193,MATCH($C138,Sheet1!$C$5:$C$193,0),32)))*99.976)/$AO138</f>
        <v>0</v>
      </c>
      <c r="S138" s="20"/>
      <c r="T138" s="21">
        <f>(((INDEX(Sheet1!$C$5:$BD$193,MATCH($C138,Sheet1!$C$5:$C$193,0),19))+(INDEX(Sheet1!$C$5:$BD$193,MATCH($C138,Sheet1!$C$5:$C$193,0),20)))*3.4121416)/$AO138</f>
        <v>10.7303044896149</v>
      </c>
      <c r="U138" s="20"/>
      <c r="V138" s="19">
        <f>(((INDEX(Sheet1!$C$5:$BD$193,MATCH($C138,Sheet1!$C$5:$C$193,0),13))*3.4121416)+((INDEX(Sheet1!$C$5:$BD$193,MATCH($C138,Sheet1!$C$5:$C$193,0),25))*99.976))/$AO138</f>
        <v>2.1211375489937234</v>
      </c>
      <c r="W138" s="20"/>
      <c r="X138" s="19">
        <f>(((INDEX(Sheet1!$C$5:$BD$193,MATCH($C138,Sheet1!$C$5:C$193,0),15))*3.4121416)+((INDEX(Sheet1!$C$5:$BD$193,MATCH($C138,Sheet1!$C$5:C$193,0),27))*99.976))/$AO138</f>
        <v>0</v>
      </c>
      <c r="Y138" s="20"/>
      <c r="Z138" s="19">
        <f>(((INDEX(Sheet1!$C$5:$BD$193,MATCH($C138,Sheet1!$C$5:C$193,0),14))*3.4121416)+((INDEX(Sheet1!$C$5:$BD$193,MATCH($C138,Sheet1!$C$5:C$193,0),26))*99.976))/$AO138</f>
        <v>0</v>
      </c>
      <c r="AA138" s="20"/>
      <c r="AB138" s="19">
        <f>(((INDEX(Sheet1!$C$5:$BD$193,MATCH($C138,Sheet1!$C$5:C$193,0),16))*3.4121416)+((INDEX(Sheet1!$C$5:$BD$193,MATCH($C138,Sheet1!$C$5:C$193,0),28))*99.976))/$AO138</f>
        <v>9.2182365758250651</v>
      </c>
      <c r="AC138" s="20"/>
      <c r="AD138" s="28">
        <v>0</v>
      </c>
      <c r="AE138" s="29"/>
      <c r="AF138" s="28">
        <v>0</v>
      </c>
      <c r="AG138" s="29"/>
      <c r="AH138" s="22">
        <f>IF(D138=0,"",(D138-D137)/D137)</f>
        <v>-0.29657666507755365</v>
      </c>
      <c r="AI138" s="80" t="str">
        <f t="shared" ref="AI138:AK138" si="124">IF(E138=0,"",(E138-E137)/E137)</f>
        <v/>
      </c>
      <c r="AJ138" s="22">
        <f t="shared" si="124"/>
        <v>-0.36062250243165017</v>
      </c>
      <c r="AK138" s="80" t="str">
        <f t="shared" si="124"/>
        <v/>
      </c>
      <c r="AL138" s="21" t="str">
        <f>IF(AND(AH138&gt;0,AI138&gt;0), "Yes", "No")</f>
        <v>No</v>
      </c>
      <c r="AM138" s="21" t="str">
        <f>IF(AND(AH138&lt;0,AI138&lt;0), "No", "Yes")</f>
        <v>Yes</v>
      </c>
      <c r="AN138" s="42" t="str">
        <f>IF((AL138=AM138),(IF(AND(AI138&gt;(-0.5%*D$137),AI138&lt;(0.5%*D$137),AE138&lt;=150,AG138&lt;=150,(COUNTBLANK(D138:AK138)=0)),"Pass","Fail")),IF(COUNTA(D138:AK138)=0,"","Fail"))</f>
        <v>Fail</v>
      </c>
      <c r="AO138" s="65">
        <f>IF(SEARCH("RetlMed",C138),Sheet3!D$2,IF(SEARCH("OffSml",C138),Sheet3!A$2,(IF(SEARCH("OffMed",C138),Sheet3!B$2,(IF(SEARCH("OffLrg",C138),Sheet3!C$2,Sheet3!F$2))))))</f>
        <v>24695</v>
      </c>
      <c r="AP138" s="35"/>
      <c r="AQ138" s="35"/>
      <c r="AR138" s="39"/>
    </row>
    <row r="139" spans="1:44" s="7" customFormat="1" ht="25.5" customHeight="1" x14ac:dyDescent="0.2">
      <c r="A139" s="6">
        <v>112</v>
      </c>
      <c r="B139" s="69" t="s">
        <v>540</v>
      </c>
      <c r="C139" s="17" t="s">
        <v>251</v>
      </c>
      <c r="D139" s="21">
        <f>INDEX(Sheet1!$C$5:$BD$193,MATCH($C139,Sheet1!$C$5:$C$193,0),54)</f>
        <v>160.059</v>
      </c>
      <c r="E139" s="45"/>
      <c r="F139" s="19">
        <f>(INDEX(Sheet1!$C$5:$BD$193,MATCH($C139,Sheet1!$C$5:$C$193,0),18))/$AO139</f>
        <v>5.8637184115523464</v>
      </c>
      <c r="G139" s="20"/>
      <c r="H139" s="19">
        <f>(INDEX(Sheet1!$C$5:$BD$193,MATCH($C139,Sheet1!$C$5:$C$193,0),30))/$AO139</f>
        <v>3.2598676293622141E-2</v>
      </c>
      <c r="I139" s="20"/>
      <c r="J139" s="19">
        <f t="shared" si="117"/>
        <v>23.266952047119279</v>
      </c>
      <c r="K139" s="20"/>
      <c r="L139" s="19">
        <f>(((INDEX(Sheet1!$C$5:$BD$193,MATCH($C139,Sheet1!$C$5:$C$193,0),11))*3.4121416)+((INDEX(Sheet1!$C$5:$BD$193,MATCH($C139,Sheet1!$C$5:$C$193,0),23))*99.976))/$AO139</f>
        <v>1.3828511740025542</v>
      </c>
      <c r="M139" s="20"/>
      <c r="N139" s="19">
        <f>(((INDEX(Sheet1!$C$5:$BD$193,MATCH($C139,Sheet1!$C$5:$C$193,0),12))*3.4121416)+((INDEX(Sheet1!$C$5:$BD$193,MATCH($C139,Sheet1!$C$5:$C$193,0),24))*99.976))/$AO139</f>
        <v>6.6165025275988762</v>
      </c>
      <c r="O139" s="20"/>
      <c r="P139" s="19">
        <f>(((INDEX(Sheet1!$C$5:$BD$193,MATCH($C139,Sheet1!$C$5:$C$193,0),17))*3.4121416)+((INDEX(Sheet1!$C$5:$BD$193,MATCH($C139,Sheet1!$C$5:$C$193,0),29))*99.976))/$AO139</f>
        <v>5.1361764427196146</v>
      </c>
      <c r="Q139" s="20"/>
      <c r="R139" s="19">
        <f>(((INDEX(Sheet1!$C$5:$BD$193,MATCH($C139,Sheet1!$C$5:$C$193,0),31))+(INDEX(Sheet1!$C$5:$BD$193,MATCH($C139,Sheet1!$C$5:$C$193,0),32)))*99.976)/$AO139</f>
        <v>0</v>
      </c>
      <c r="S139" s="20"/>
      <c r="T139" s="21">
        <f>(((INDEX(Sheet1!$C$5:$BD$193,MATCH($C139,Sheet1!$C$5:$C$193,0),19))+(INDEX(Sheet1!$C$5:$BD$193,MATCH($C139,Sheet1!$C$5:$C$193,0),20)))*3.4121416)/$AO139</f>
        <v>34.275051336782994</v>
      </c>
      <c r="U139" s="20"/>
      <c r="V139" s="19">
        <f>(((INDEX(Sheet1!$C$5:$BD$193,MATCH($C139,Sheet1!$C$5:$C$193,0),13))*3.4121416)+((INDEX(Sheet1!$C$5:$BD$193,MATCH($C139,Sheet1!$C$5:$C$193,0),25))*99.976))/$AO139</f>
        <v>3.8432444080465302</v>
      </c>
      <c r="W139" s="20"/>
      <c r="X139" s="19">
        <f>(((INDEX(Sheet1!$C$5:$BD$193,MATCH($C139,Sheet1!$C$5:C$193,0),15))*3.4121416)+((INDEX(Sheet1!$C$5:$BD$193,MATCH($C139,Sheet1!$C$5:C$193,0),27))*99.976))/$AO139</f>
        <v>3.7127262279518654</v>
      </c>
      <c r="Y139" s="20"/>
      <c r="Z139" s="19">
        <f>(((INDEX(Sheet1!$C$5:$BD$193,MATCH($C139,Sheet1!$C$5:C$193,0),14))*3.4121416)+((INDEX(Sheet1!$C$5:$BD$193,MATCH($C139,Sheet1!$C$5:C$193,0),26))*99.976))/$AO139</f>
        <v>0.69891417863297234</v>
      </c>
      <c r="AA139" s="20"/>
      <c r="AB139" s="19">
        <f>(((INDEX(Sheet1!$C$5:$BD$193,MATCH($C139,Sheet1!$C$5:C$193,0),16))*3.4121416)+((INDEX(Sheet1!$C$5:$BD$193,MATCH($C139,Sheet1!$C$5:C$193,0),28))*99.976))/$AO139</f>
        <v>1.876537088166867</v>
      </c>
      <c r="AC139" s="20"/>
      <c r="AD139" s="28">
        <v>0</v>
      </c>
      <c r="AE139" s="29"/>
      <c r="AF139" s="28">
        <v>0</v>
      </c>
      <c r="AG139" s="29"/>
      <c r="AH139" s="22"/>
      <c r="AI139" s="80"/>
      <c r="AJ139" s="22"/>
      <c r="AK139" s="80"/>
      <c r="AL139" s="21" t="str">
        <f t="shared" ref="AL139" si="125">IF(AND(AH139&gt;0,AI139&gt;0), "Yes", "No")</f>
        <v>No</v>
      </c>
      <c r="AM139" s="21" t="str">
        <f t="shared" ref="AM139" si="126">IF(AND(AH139&lt;0,AI139&lt;0), "No", "Yes")</f>
        <v>Yes</v>
      </c>
      <c r="AN139" s="42"/>
      <c r="AO139" s="65">
        <f>IF(SEARCH("OffLrg",C139),Sheet3!C$2,Sheet3!F$2)</f>
        <v>498600</v>
      </c>
      <c r="AP139" s="38"/>
      <c r="AQ139" s="38"/>
      <c r="AR139" s="33"/>
    </row>
    <row r="140" spans="1:44" s="24" customFormat="1" ht="25.5" customHeight="1" x14ac:dyDescent="0.2">
      <c r="A140" s="44">
        <v>113</v>
      </c>
      <c r="B140" s="69" t="s">
        <v>540</v>
      </c>
      <c r="C140" s="18" t="s">
        <v>248</v>
      </c>
      <c r="D140" s="21">
        <f>INDEX(Sheet1!$C$5:$BD$193,MATCH($C140,Sheet1!$C$5:$C$193,0),54)</f>
        <v>185.38</v>
      </c>
      <c r="E140" s="45"/>
      <c r="F140" s="19">
        <f>(INDEX(Sheet1!$C$5:$BD$193,MATCH($C140,Sheet1!$C$5:$C$193,0),18))/$AO140</f>
        <v>6.9422182109907737</v>
      </c>
      <c r="G140" s="20"/>
      <c r="H140" s="19">
        <f>(INDEX(Sheet1!$C$5:$BD$193,MATCH($C140,Sheet1!$C$5:$C$193,0),30))/$AO140</f>
        <v>3.3078620136381867E-2</v>
      </c>
      <c r="I140" s="20"/>
      <c r="J140" s="19">
        <f t="shared" si="117"/>
        <v>26.994900684667329</v>
      </c>
      <c r="K140" s="20"/>
      <c r="L140" s="19">
        <f>(((INDEX(Sheet1!$C$5:$BD$193,MATCH($C140,Sheet1!$C$5:$C$193,0),11))*3.4121416)+((INDEX(Sheet1!$C$5:$BD$193,MATCH($C140,Sheet1!$C$5:$C$193,0),23))*99.976))/$AO140</f>
        <v>1.4308326613262894</v>
      </c>
      <c r="M140" s="20"/>
      <c r="N140" s="19">
        <f>(((INDEX(Sheet1!$C$5:$BD$193,MATCH($C140,Sheet1!$C$5:$C$193,0),12))*3.4121416)+((INDEX(Sheet1!$C$5:$BD$193,MATCH($C140,Sheet1!$C$5:$C$193,0),24))*99.976))/$AO140</f>
        <v>9.6972982150661853</v>
      </c>
      <c r="O140" s="20"/>
      <c r="P140" s="19">
        <f>(((INDEX(Sheet1!$C$5:$BD$193,MATCH($C140,Sheet1!$C$5:$C$193,0),17))*3.4121416)+((INDEX(Sheet1!$C$5:$BD$193,MATCH($C140,Sheet1!$C$5:$C$193,0),29))*99.976))/$AO140</f>
        <v>5.1361764427196146</v>
      </c>
      <c r="Q140" s="20"/>
      <c r="R140" s="19">
        <f>(((INDEX(Sheet1!$C$5:$BD$193,MATCH($C140,Sheet1!$C$5:$C$193,0),31))+(INDEX(Sheet1!$C$5:$BD$193,MATCH($C140,Sheet1!$C$5:$C$193,0),32)))*99.976)/$AO140</f>
        <v>0</v>
      </c>
      <c r="S140" s="20"/>
      <c r="T140" s="21">
        <f>(((INDEX(Sheet1!$C$5:$BD$193,MATCH($C140,Sheet1!$C$5:$C$193,0),19))+(INDEX(Sheet1!$C$5:$BD$193,MATCH($C140,Sheet1!$C$5:$C$193,0),20)))*3.4121416)/$AO140</f>
        <v>34.275051336782994</v>
      </c>
      <c r="U140" s="20"/>
      <c r="V140" s="19">
        <f>(((INDEX(Sheet1!$C$5:$BD$193,MATCH($C140,Sheet1!$C$5:$C$193,0),13))*3.4121416)+((INDEX(Sheet1!$C$5:$BD$193,MATCH($C140,Sheet1!$C$5:$C$193,0),25))*99.976))/$AO140</f>
        <v>5.7628306872282398</v>
      </c>
      <c r="W140" s="20"/>
      <c r="X140" s="19">
        <f>(((INDEX(Sheet1!$C$5:$BD$193,MATCH($C140,Sheet1!$C$5:C$193,0),15))*3.4121416)+((INDEX(Sheet1!$C$5:$BD$193,MATCH($C140,Sheet1!$C$5:C$193,0),27))*99.976))/$AO140</f>
        <v>2.4911439492386682</v>
      </c>
      <c r="Y140" s="20"/>
      <c r="Z140" s="19">
        <f>(((INDEX(Sheet1!$C$5:$BD$193,MATCH($C140,Sheet1!$C$5:C$193,0),14))*3.4121416)+((INDEX(Sheet1!$C$5:$BD$193,MATCH($C140,Sheet1!$C$5:C$193,0),26))*99.976))/$AO140</f>
        <v>0.60007362038395506</v>
      </c>
      <c r="AA140" s="20"/>
      <c r="AB140" s="19">
        <f>(((INDEX(Sheet1!$C$5:$BD$193,MATCH($C140,Sheet1!$C$5:C$193,0),16))*3.4121416)+((INDEX(Sheet1!$C$5:$BD$193,MATCH($C140,Sheet1!$C$5:C$193,0),28))*99.976))/$AO140</f>
        <v>1.8765451087043723</v>
      </c>
      <c r="AC140" s="20"/>
      <c r="AD140" s="28">
        <v>0</v>
      </c>
      <c r="AE140" s="29"/>
      <c r="AF140" s="28">
        <v>0</v>
      </c>
      <c r="AG140" s="29"/>
      <c r="AH140" s="22">
        <f>IF(D140=0,"",(D140-D139)/D139)</f>
        <v>0.1581979145190211</v>
      </c>
      <c r="AI140" s="80" t="str">
        <f t="shared" ref="AI140:AK140" si="127">IF(E140=0,"",(E140-E139)/E139)</f>
        <v/>
      </c>
      <c r="AJ140" s="22">
        <f t="shared" si="127"/>
        <v>0.18392762471568069</v>
      </c>
      <c r="AK140" s="80" t="str">
        <f t="shared" si="127"/>
        <v/>
      </c>
      <c r="AL140" s="21" t="str">
        <f>IF(AND(AH140&gt;0,AI140&gt;0), "Yes", "No")</f>
        <v>Yes</v>
      </c>
      <c r="AM140" s="21" t="str">
        <f>IF(AND(AH140&lt;0,AI140&lt;0), "No", "Yes")</f>
        <v>Yes</v>
      </c>
      <c r="AN140" s="42" t="str">
        <f>IF((AL140=AM140),(IF(AND(AI140&gt;(-0.5%*D$139),AI140&lt;(0.5%*D$139),AE140&lt;=150,AG140&lt;=150,(COUNTBLANK(D140:AK140)=0)),"Pass","Fail")),IF(COUNTA(D140:AK140)=0,"","Fail"))</f>
        <v>Fail</v>
      </c>
      <c r="AO140" s="65">
        <f>IF(SEARCH("OffLrg",C140),Sheet3!C$2,Sheet3!F$2)</f>
        <v>498600</v>
      </c>
      <c r="AP140" s="38"/>
      <c r="AQ140" s="38"/>
      <c r="AR140" s="39"/>
    </row>
    <row r="141" spans="1:44" s="7" customFormat="1" ht="26.25" customHeight="1" x14ac:dyDescent="0.2">
      <c r="A141" s="11"/>
      <c r="B141" s="69" t="s">
        <v>540</v>
      </c>
      <c r="C141" s="17" t="s">
        <v>252</v>
      </c>
      <c r="D141" s="21">
        <f>INDEX(Sheet1!$C$5:$BD$193,MATCH($C141,Sheet1!$C$5:$C$193,0),54)</f>
        <v>119.9</v>
      </c>
      <c r="E141" s="45"/>
      <c r="F141" s="19">
        <f>(INDEX(Sheet1!$C$5:$BD$193,MATCH($C141,Sheet1!$C$5:$C$193,0),18))/$AO141</f>
        <v>3.6354793421580425</v>
      </c>
      <c r="G141" s="20"/>
      <c r="H141" s="19">
        <f>(INDEX(Sheet1!$C$5:$BD$193,MATCH($C141,Sheet1!$C$5:$C$193,0),30))/$AO141</f>
        <v>0.1026034897713598</v>
      </c>
      <c r="I141" s="20"/>
      <c r="J141" s="19">
        <f t="shared" si="117"/>
        <v>22.662606938153495</v>
      </c>
      <c r="K141" s="20"/>
      <c r="L141" s="19">
        <f>(((INDEX(Sheet1!$C$5:$BD$193,MATCH($C141,Sheet1!$C$5:$C$193,0),11))*3.4121416)+((INDEX(Sheet1!$C$5:$BD$193,MATCH($C141,Sheet1!$C$5:$C$193,0),23))*99.976))/$AO141</f>
        <v>7.7278593617325075</v>
      </c>
      <c r="M141" s="20"/>
      <c r="N141" s="19">
        <f>(((INDEX(Sheet1!$C$5:$BD$193,MATCH($C141,Sheet1!$C$5:$C$193,0),12))*3.4121416)+((INDEX(Sheet1!$C$5:$BD$193,MATCH($C141,Sheet1!$C$5:$C$193,0),24))*99.976))/$AO141</f>
        <v>1.7124488905960691</v>
      </c>
      <c r="O141" s="20"/>
      <c r="P141" s="19">
        <f>(((INDEX(Sheet1!$C$5:$BD$193,MATCH($C141,Sheet1!$C$5:$C$193,0),17))*3.4121416)+((INDEX(Sheet1!$C$5:$BD$193,MATCH($C141,Sheet1!$C$5:$C$193,0),29))*99.976))/$AO141</f>
        <v>5.1524227807829925</v>
      </c>
      <c r="Q141" s="20"/>
      <c r="R141" s="19">
        <f>(((INDEX(Sheet1!$C$5:$BD$193,MATCH($C141,Sheet1!$C$5:$C$193,0),31))+(INDEX(Sheet1!$C$5:$BD$193,MATCH($C141,Sheet1!$C$5:$C$193,0),32)))*99.976)/$AO141</f>
        <v>0</v>
      </c>
      <c r="S141" s="20"/>
      <c r="T141" s="21">
        <f>(((INDEX(Sheet1!$C$5:$BD$193,MATCH($C141,Sheet1!$C$5:$C$193,0),19))+(INDEX(Sheet1!$C$5:$BD$193,MATCH($C141,Sheet1!$C$5:$C$193,0),20)))*3.4121416)/$AO141</f>
        <v>34.275051336782994</v>
      </c>
      <c r="U141" s="20"/>
      <c r="V141" s="19">
        <f>(((INDEX(Sheet1!$C$5:$BD$193,MATCH($C141,Sheet1!$C$5:$C$193,0),13))*3.4121416)+((INDEX(Sheet1!$C$5:$BD$193,MATCH($C141,Sheet1!$C$5:$C$193,0),25))*99.976))/$AO141</f>
        <v>3.769821088298436</v>
      </c>
      <c r="W141" s="20"/>
      <c r="X141" s="19">
        <f>(((INDEX(Sheet1!$C$5:$BD$193,MATCH($C141,Sheet1!$C$5:C$193,0),15))*3.4121416)+((INDEX(Sheet1!$C$5:$BD$193,MATCH($C141,Sheet1!$C$5:C$193,0),27))*99.976))/$AO141</f>
        <v>1.7336361958379463</v>
      </c>
      <c r="Y141" s="20"/>
      <c r="Z141" s="19">
        <f>(((INDEX(Sheet1!$C$5:$BD$193,MATCH($C141,Sheet1!$C$5:C$193,0),14))*3.4121416)+((INDEX(Sheet1!$C$5:$BD$193,MATCH($C141,Sheet1!$C$5:C$193,0),26))*99.976))/$AO141</f>
        <v>3.4695854760336937E-2</v>
      </c>
      <c r="AA141" s="20"/>
      <c r="AB141" s="19">
        <f>(((INDEX(Sheet1!$C$5:$BD$193,MATCH($C141,Sheet1!$C$5:C$193,0),16))*3.4121416)+((INDEX(Sheet1!$C$5:$BD$193,MATCH($C141,Sheet1!$C$5:C$193,0),28))*99.976))/$AO141</f>
        <v>2.5317227661452066</v>
      </c>
      <c r="AC141" s="20"/>
      <c r="AD141" s="28">
        <v>0</v>
      </c>
      <c r="AE141" s="29"/>
      <c r="AF141" s="28">
        <v>0</v>
      </c>
      <c r="AG141" s="29"/>
      <c r="AH141" s="22"/>
      <c r="AI141" s="80"/>
      <c r="AJ141" s="22"/>
      <c r="AK141" s="80"/>
      <c r="AL141" s="21" t="str">
        <f t="shared" ref="AL141" si="128">IF(AND(AH141&gt;0,AI141&gt;0), "Yes", "No")</f>
        <v>No</v>
      </c>
      <c r="AM141" s="21" t="str">
        <f t="shared" ref="AM141" si="129">IF(AND(AH141&lt;0,AI141&lt;0), "No", "Yes")</f>
        <v>Yes</v>
      </c>
      <c r="AN141" s="42"/>
      <c r="AO141" s="65">
        <f>IF(SEARCH("OffLrg",C141),Sheet3!C$2,Sheet3!F$2)</f>
        <v>498600</v>
      </c>
      <c r="AP141" s="38"/>
      <c r="AQ141" s="38"/>
      <c r="AR141" s="33"/>
    </row>
    <row r="142" spans="1:44" s="27" customFormat="1" ht="25.5" customHeight="1" x14ac:dyDescent="0.25">
      <c r="A142" s="26"/>
      <c r="B142" s="69" t="s">
        <v>540</v>
      </c>
      <c r="C142" s="18" t="s">
        <v>249</v>
      </c>
      <c r="D142" s="21">
        <f>INDEX(Sheet1!$C$5:$BD$193,MATCH($C142,Sheet1!$C$5:$C$193,0),54)</f>
        <v>136.732</v>
      </c>
      <c r="E142" s="45"/>
      <c r="F142" s="19">
        <f>(INDEX(Sheet1!$C$5:$BD$193,MATCH($C142,Sheet1!$C$5:$C$193,0),18))/$AO142</f>
        <v>4.3765744083433615</v>
      </c>
      <c r="G142" s="20"/>
      <c r="H142" s="19">
        <f>(INDEX(Sheet1!$C$5:$BD$193,MATCH($C142,Sheet1!$C$5:$C$193,0),30))/$AO142</f>
        <v>0.10386642599277979</v>
      </c>
      <c r="I142" s="20"/>
      <c r="J142" s="19">
        <f t="shared" si="117"/>
        <v>25.317632800204304</v>
      </c>
      <c r="K142" s="20"/>
      <c r="L142" s="19">
        <f>(((INDEX(Sheet1!$C$5:$BD$193,MATCH($C142,Sheet1!$C$5:$C$193,0),11))*3.4121416)+((INDEX(Sheet1!$C$5:$BD$193,MATCH($C142,Sheet1!$C$5:$C$193,0),23))*99.976))/$AO142</f>
        <v>7.8541507109987228</v>
      </c>
      <c r="M142" s="20"/>
      <c r="N142" s="19">
        <f>(((INDEX(Sheet1!$C$5:$BD$193,MATCH($C142,Sheet1!$C$5:$C$193,0),12))*3.4121416)+((INDEX(Sheet1!$C$5:$BD$193,MATCH($C142,Sheet1!$C$5:$C$193,0),24))*99.976))/$AO142</f>
        <v>2.7389450870966705</v>
      </c>
      <c r="O142" s="20"/>
      <c r="P142" s="19">
        <f>(((INDEX(Sheet1!$C$5:$BD$193,MATCH($C142,Sheet1!$C$5:$C$193,0),17))*3.4121416)+((INDEX(Sheet1!$C$5:$BD$193,MATCH($C142,Sheet1!$C$5:$C$193,0),29))*99.976))/$AO142</f>
        <v>5.1524227807829925</v>
      </c>
      <c r="Q142" s="20"/>
      <c r="R142" s="19">
        <f>(((INDEX(Sheet1!$C$5:$BD$193,MATCH($C142,Sheet1!$C$5:$C$193,0),31))+(INDEX(Sheet1!$C$5:$BD$193,MATCH($C142,Sheet1!$C$5:$C$193,0),32)))*99.976)/$AO142</f>
        <v>0</v>
      </c>
      <c r="S142" s="20"/>
      <c r="T142" s="21">
        <f>(((INDEX(Sheet1!$C$5:$BD$193,MATCH($C142,Sheet1!$C$5:$C$193,0),19))+(INDEX(Sheet1!$C$5:$BD$193,MATCH($C142,Sheet1!$C$5:$C$193,0),20)))*3.4121416)/$AO142</f>
        <v>34.275051336782994</v>
      </c>
      <c r="U142" s="20"/>
      <c r="V142" s="19">
        <f>(((INDEX(Sheet1!$C$5:$BD$193,MATCH($C142,Sheet1!$C$5:$C$193,0),13))*3.4121416)+((INDEX(Sheet1!$C$5:$BD$193,MATCH($C142,Sheet1!$C$5:$C$193,0),25))*99.976))/$AO142</f>
        <v>5.7546596140826312</v>
      </c>
      <c r="W142" s="20"/>
      <c r="X142" s="19">
        <f>(((INDEX(Sheet1!$C$5:$BD$193,MATCH($C142,Sheet1!$C$5:C$193,0),15))*3.4121416)+((INDEX(Sheet1!$C$5:$BD$193,MATCH($C142,Sheet1!$C$5:C$193,0),27))*99.976))/$AO142</f>
        <v>1.2550740977874046</v>
      </c>
      <c r="Y142" s="20"/>
      <c r="Z142" s="19">
        <f>(((INDEX(Sheet1!$C$5:$BD$193,MATCH($C142,Sheet1!$C$5:C$193,0),14))*3.4121416)+((INDEX(Sheet1!$C$5:$BD$193,MATCH($C142,Sheet1!$C$5:C$193,0),26))*99.976))/$AO142</f>
        <v>3.0637691966915362E-2</v>
      </c>
      <c r="AA142" s="20"/>
      <c r="AB142" s="19">
        <f>(((INDEX(Sheet1!$C$5:$BD$193,MATCH($C142,Sheet1!$C$5:C$193,0),16))*3.4121416)+((INDEX(Sheet1!$C$5:$BD$193,MATCH($C142,Sheet1!$C$5:C$193,0),28))*99.976))/$AO142</f>
        <v>2.5317428174889689</v>
      </c>
      <c r="AC142" s="20"/>
      <c r="AD142" s="28">
        <v>0</v>
      </c>
      <c r="AE142" s="29"/>
      <c r="AF142" s="28">
        <v>0</v>
      </c>
      <c r="AG142" s="29"/>
      <c r="AH142" s="22">
        <f>IF(D142=0,"",(D142-D141)/D141)</f>
        <v>0.14038365304420344</v>
      </c>
      <c r="AI142" s="80" t="str">
        <f t="shared" ref="AI142:AK142" si="130">IF(E142=0,"",(E142-E141)/E141)</f>
        <v/>
      </c>
      <c r="AJ142" s="22">
        <f t="shared" si="130"/>
        <v>0.20385071580283015</v>
      </c>
      <c r="AK142" s="80" t="str">
        <f t="shared" si="130"/>
        <v/>
      </c>
      <c r="AL142" s="21" t="str">
        <f>IF(AND(AH142&gt;0,AI142&gt;0), "Yes", "No")</f>
        <v>Yes</v>
      </c>
      <c r="AM142" s="21" t="str">
        <f>IF(AND(AH142&lt;0,AI142&lt;0), "No", "Yes")</f>
        <v>Yes</v>
      </c>
      <c r="AN142" s="42" t="str">
        <f>IF((AL142=AM142),(IF(AND(AI142&gt;(-0.5%*D$141),AI142&lt;(0.5%*D$141),AE142&lt;=150,AG142&lt;=150,(COUNTBLANK(D142:AK142)=0)),"Pass","Fail")),IF(COUNTA(D142:AK142)=0,"","Fail"))</f>
        <v>Fail</v>
      </c>
      <c r="AO142" s="65">
        <f>IF(SEARCH("OffLrg",C142),Sheet3!C$2,Sheet3!F$2)</f>
        <v>498600</v>
      </c>
      <c r="AP142" s="38"/>
      <c r="AQ142" s="38"/>
      <c r="AR142" s="37"/>
    </row>
    <row r="143" spans="1:44" s="3" customFormat="1" ht="24" customHeight="1" x14ac:dyDescent="0.25">
      <c r="A143" s="9"/>
      <c r="B143" s="69" t="s">
        <v>540</v>
      </c>
      <c r="C143" s="17" t="s">
        <v>253</v>
      </c>
      <c r="D143" s="21">
        <f>INDEX(Sheet1!$C$5:$BD$193,MATCH($C143,Sheet1!$C$5:$C$193,0),54)</f>
        <v>126.43600000000001</v>
      </c>
      <c r="E143" s="45"/>
      <c r="F143" s="19">
        <f>(INDEX(Sheet1!$C$5:$BD$193,MATCH($C143,Sheet1!$C$5:$C$193,0),18))/$AO143</f>
        <v>4.3375050140393103</v>
      </c>
      <c r="G143" s="20"/>
      <c r="H143" s="19">
        <f>(INDEX(Sheet1!$C$5:$BD$193,MATCH($C143,Sheet1!$C$5:$C$193,0),30))/$AO143</f>
        <v>4.6554753309265944E-2</v>
      </c>
      <c r="I143" s="20"/>
      <c r="J143" s="19">
        <f t="shared" si="117"/>
        <v>19.454539159428744</v>
      </c>
      <c r="K143" s="20"/>
      <c r="L143" s="19">
        <f>(((INDEX(Sheet1!$C$5:$BD$193,MATCH($C143,Sheet1!$C$5:$C$193,0),11))*3.4121416)+((INDEX(Sheet1!$C$5:$BD$193,MATCH($C143,Sheet1!$C$5:$C$193,0),23))*99.976))/$AO143</f>
        <v>2.4868184798040347</v>
      </c>
      <c r="M143" s="20"/>
      <c r="N143" s="19">
        <f>(((INDEX(Sheet1!$C$5:$BD$193,MATCH($C143,Sheet1!$C$5:$C$193,0),12))*3.4121416)+((INDEX(Sheet1!$C$5:$BD$193,MATCH($C143,Sheet1!$C$5:$C$193,0),24))*99.976))/$AO143</f>
        <v>3.1997689761075008</v>
      </c>
      <c r="O143" s="20"/>
      <c r="P143" s="19">
        <f>(((INDEX(Sheet1!$C$5:$BD$193,MATCH($C143,Sheet1!$C$5:$C$193,0),17))*3.4121416)+((INDEX(Sheet1!$C$5:$BD$193,MATCH($C143,Sheet1!$C$5:$C$193,0),29))*99.976))/$AO143</f>
        <v>5.1275263284348167</v>
      </c>
      <c r="Q143" s="20"/>
      <c r="R143" s="19">
        <f>(((INDEX(Sheet1!$C$5:$BD$193,MATCH($C143,Sheet1!$C$5:$C$193,0),31))+(INDEX(Sheet1!$C$5:$BD$193,MATCH($C143,Sheet1!$C$5:$C$193,0),32)))*99.976)/$AO143</f>
        <v>0</v>
      </c>
      <c r="S143" s="20"/>
      <c r="T143" s="21">
        <f>(((INDEX(Sheet1!$C$5:$BD$193,MATCH($C143,Sheet1!$C$5:$C$193,0),19))+(INDEX(Sheet1!$C$5:$BD$193,MATCH($C143,Sheet1!$C$5:$C$193,0),20)))*3.4121416)/$AO143</f>
        <v>34.275051336782994</v>
      </c>
      <c r="U143" s="20"/>
      <c r="V143" s="19">
        <f>(((INDEX(Sheet1!$C$5:$BD$193,MATCH($C143,Sheet1!$C$5:$C$193,0),13))*3.4121416)+((INDEX(Sheet1!$C$5:$BD$193,MATCH($C143,Sheet1!$C$5:$C$193,0),25))*99.976))/$AO143</f>
        <v>3.2267116184645004</v>
      </c>
      <c r="W143" s="20"/>
      <c r="X143" s="19">
        <f>(((INDEX(Sheet1!$C$5:$BD$193,MATCH($C143,Sheet1!$C$5:C$193,0),15))*3.4121416)+((INDEX(Sheet1!$C$5:$BD$193,MATCH($C143,Sheet1!$C$5:C$193,0),27))*99.976))/$AO143</f>
        <v>2.8918413318363414</v>
      </c>
      <c r="Y143" s="20"/>
      <c r="Z143" s="19">
        <f>(((INDEX(Sheet1!$C$5:$BD$193,MATCH($C143,Sheet1!$C$5:C$193,0),14))*3.4121416)+((INDEX(Sheet1!$C$5:$BD$193,MATCH($C143,Sheet1!$C$5:C$193,0),26))*99.976))/$AO143</f>
        <v>0.35378077776991579</v>
      </c>
      <c r="AA143" s="20"/>
      <c r="AB143" s="19">
        <f>(((INDEX(Sheet1!$C$5:$BD$193,MATCH($C143,Sheet1!$C$5:C$193,0),16))*3.4121416)+((INDEX(Sheet1!$C$5:$BD$193,MATCH($C143,Sheet1!$C$5:C$193,0),28))*99.976))/$AO143</f>
        <v>2.1680916470116327</v>
      </c>
      <c r="AC143" s="20"/>
      <c r="AD143" s="28">
        <v>0</v>
      </c>
      <c r="AE143" s="29"/>
      <c r="AF143" s="28">
        <v>0</v>
      </c>
      <c r="AG143" s="29"/>
      <c r="AH143" s="22"/>
      <c r="AI143" s="80"/>
      <c r="AJ143" s="22"/>
      <c r="AK143" s="80"/>
      <c r="AL143" s="21" t="str">
        <f t="shared" ref="AL143" si="131">IF(AND(AH143&gt;0,AI143&gt;0), "Yes", "No")</f>
        <v>No</v>
      </c>
      <c r="AM143" s="21" t="str">
        <f t="shared" ref="AM143" si="132">IF(AND(AH143&lt;0,AI143&lt;0), "No", "Yes")</f>
        <v>Yes</v>
      </c>
      <c r="AN143" s="42"/>
      <c r="AO143" s="65">
        <f>IF(SEARCH("OffLrg",C143),Sheet3!C$2,Sheet3!F$2)</f>
        <v>498600</v>
      </c>
      <c r="AP143" s="38"/>
      <c r="AQ143" s="38"/>
      <c r="AR143" s="40"/>
    </row>
    <row r="144" spans="1:44" s="27" customFormat="1" ht="25.5" customHeight="1" x14ac:dyDescent="0.25">
      <c r="A144" s="26"/>
      <c r="B144" s="69" t="s">
        <v>540</v>
      </c>
      <c r="C144" s="18" t="s">
        <v>250</v>
      </c>
      <c r="D144" s="21">
        <f>INDEX(Sheet1!$C$5:$BD$193,MATCH($C144,Sheet1!$C$5:$C$193,0),54)</f>
        <v>153.02600000000001</v>
      </c>
      <c r="E144" s="45"/>
      <c r="F144" s="19">
        <f>(INDEX(Sheet1!$C$5:$BD$193,MATCH($C144,Sheet1!$C$5:$C$193,0),18))/$AO144</f>
        <v>5.5894103489771361</v>
      </c>
      <c r="G144" s="20"/>
      <c r="H144" s="19">
        <f>(INDEX(Sheet1!$C$5:$BD$193,MATCH($C144,Sheet1!$C$5:$C$193,0),30))/$AO144</f>
        <v>4.724608904933815E-2</v>
      </c>
      <c r="I144" s="20"/>
      <c r="J144" s="19">
        <f t="shared" si="117"/>
        <v>23.795310068426453</v>
      </c>
      <c r="K144" s="20"/>
      <c r="L144" s="19">
        <f>(((INDEX(Sheet1!$C$5:$BD$193,MATCH($C144,Sheet1!$C$5:$C$193,0),11))*3.4121416)+((INDEX(Sheet1!$C$5:$BD$193,MATCH($C144,Sheet1!$C$5:$C$193,0),23))*99.976))/$AO144</f>
        <v>2.5559508081785589</v>
      </c>
      <c r="M144" s="20"/>
      <c r="N144" s="19">
        <f>(((INDEX(Sheet1!$C$5:$BD$193,MATCH($C144,Sheet1!$C$5:$C$193,0),12))*3.4121416)+((INDEX(Sheet1!$C$5:$BD$193,MATCH($C144,Sheet1!$C$5:$C$193,0),24))*99.976))/$AO144</f>
        <v>5.8971880398812671</v>
      </c>
      <c r="O144" s="20"/>
      <c r="P144" s="19">
        <f>(((INDEX(Sheet1!$C$5:$BD$193,MATCH($C144,Sheet1!$C$5:$C$193,0),17))*3.4121416)+((INDEX(Sheet1!$C$5:$BD$193,MATCH($C144,Sheet1!$C$5:$C$193,0),29))*99.976))/$AO144</f>
        <v>5.1275263284348167</v>
      </c>
      <c r="Q144" s="20"/>
      <c r="R144" s="19">
        <f>(((INDEX(Sheet1!$C$5:$BD$193,MATCH($C144,Sheet1!$C$5:$C$193,0),31))+(INDEX(Sheet1!$C$5:$BD$193,MATCH($C144,Sheet1!$C$5:$C$193,0),32)))*99.976)/$AO144</f>
        <v>0</v>
      </c>
      <c r="S144" s="20"/>
      <c r="T144" s="21">
        <f>(((INDEX(Sheet1!$C$5:$BD$193,MATCH($C144,Sheet1!$C$5:$C$193,0),19))+(INDEX(Sheet1!$C$5:$BD$193,MATCH($C144,Sheet1!$C$5:$C$193,0),20)))*3.4121416)/$AO144</f>
        <v>34.275051336782994</v>
      </c>
      <c r="U144" s="20"/>
      <c r="V144" s="19">
        <f>(((INDEX(Sheet1!$C$5:$BD$193,MATCH($C144,Sheet1!$C$5:$C$193,0),13))*3.4121416)+((INDEX(Sheet1!$C$5:$BD$193,MATCH($C144,Sheet1!$C$5:$C$193,0),25))*99.976))/$AO144</f>
        <v>5.5351150599919778</v>
      </c>
      <c r="W144" s="20"/>
      <c r="X144" s="19">
        <f>(((INDEX(Sheet1!$C$5:$BD$193,MATCH($C144,Sheet1!$C$5:C$193,0),15))*3.4121416)+((INDEX(Sheet1!$C$5:$BD$193,MATCH($C144,Sheet1!$C$5:C$193,0),27))*99.976))/$AO144</f>
        <v>2.1828125417216206</v>
      </c>
      <c r="Y144" s="20"/>
      <c r="Z144" s="19">
        <f>(((INDEX(Sheet1!$C$5:$BD$193,MATCH($C144,Sheet1!$C$5:C$193,0),14))*3.4121416)+((INDEX(Sheet1!$C$5:$BD$193,MATCH($C144,Sheet1!$C$5:C$193,0),26))*99.976))/$AO144</f>
        <v>0.32862564320657839</v>
      </c>
      <c r="AA144" s="20"/>
      <c r="AB144" s="19">
        <f>(((INDEX(Sheet1!$C$5:$BD$193,MATCH($C144,Sheet1!$C$5:C$193,0),16))*3.4121416)+((INDEX(Sheet1!$C$5:$BD$193,MATCH($C144,Sheet1!$C$5:C$193,0),28))*99.976))/$AO144</f>
        <v>2.1680916470116327</v>
      </c>
      <c r="AC144" s="20"/>
      <c r="AD144" s="28">
        <v>0</v>
      </c>
      <c r="AE144" s="29"/>
      <c r="AF144" s="28">
        <v>0</v>
      </c>
      <c r="AG144" s="29"/>
      <c r="AH144" s="22">
        <f>IF(D144=0,"",(D144-D143)/D143)</f>
        <v>0.21030402733398718</v>
      </c>
      <c r="AI144" s="80" t="str">
        <f t="shared" ref="AI144:AK144" si="133">IF(E144=0,"",(E144-E143)/E143)</f>
        <v/>
      </c>
      <c r="AJ144" s="22">
        <f t="shared" si="133"/>
        <v>0.28862337470175886</v>
      </c>
      <c r="AK144" s="80" t="str">
        <f t="shared" si="133"/>
        <v/>
      </c>
      <c r="AL144" s="21" t="str">
        <f>IF(AND(AH144&gt;0,AI144&gt;0), "Yes", "No")</f>
        <v>Yes</v>
      </c>
      <c r="AM144" s="21" t="str">
        <f>IF(AND(AH144&lt;0,AI144&lt;0), "No", "Yes")</f>
        <v>Yes</v>
      </c>
      <c r="AN144" s="42" t="str">
        <f>IF((AL144=AM144),(IF(AND(AI144&gt;(-0.5%*D$143),AI144&lt;(0.5%*D$143),AE144&lt;=150,AG144&lt;=150,(COUNTBLANK(D144:AK144)=0)),"Pass","Fail")),IF(COUNTA(D144:AK144)=0,"","Fail"))</f>
        <v>Fail</v>
      </c>
      <c r="AO144" s="65">
        <f>IF(SEARCH("OffLrg",C144),Sheet3!C$2,Sheet3!F$2)</f>
        <v>498600</v>
      </c>
      <c r="AP144" s="38"/>
      <c r="AQ144" s="38"/>
      <c r="AR144" s="37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128 AN124 AN107:AN121 AN132">
    <cfRule type="expression" dxfId="383" priority="722" stopIfTrue="1">
      <formula>"IF($AA$6=1.1*$Z$6)"</formula>
    </cfRule>
  </conditionalFormatting>
  <conditionalFormatting sqref="AN128 AN124 AN107:AN121 AN132">
    <cfRule type="containsText" dxfId="382" priority="720" stopIfTrue="1" operator="containsText" text="Pass">
      <formula>NOT(ISERROR(SEARCH("Pass",AN107)))</formula>
    </cfRule>
    <cfRule type="containsText" dxfId="381" priority="721" stopIfTrue="1" operator="containsText" text="Fail">
      <formula>NOT(ISERROR(SEARCH("Fail",AN107)))</formula>
    </cfRule>
  </conditionalFormatting>
  <conditionalFormatting sqref="D33:AG33 D120:AG120">
    <cfRule type="expression" dxfId="380" priority="699" stopIfTrue="1">
      <formula>SEARCH("Baserun",$C129)="False"</formula>
    </cfRule>
    <cfRule type="expression" dxfId="379" priority="700" stopIfTrue="1">
      <formula>ISNUMBER(SEARCH("Baserun",$C129))</formula>
    </cfRule>
    <cfRule type="expression" dxfId="378" priority="701" stopIfTrue="1">
      <formula>ISNUMBER(SEARCH("Baseline",$C33))</formula>
    </cfRule>
    <cfRule type="expression" dxfId="377" priority="702" stopIfTrue="1">
      <formula>SEARCH("Baseline",$C33)="False"</formula>
    </cfRule>
  </conditionalFormatting>
  <conditionalFormatting sqref="E110 AC110:AG110 G110 I110 K110 M110 O110 Q110 S110 U110 W110 Y110 AA110">
    <cfRule type="expression" dxfId="376" priority="912" stopIfTrue="1">
      <formula>SEARCH("Baserun",$C208)="False"</formula>
    </cfRule>
    <cfRule type="expression" dxfId="375" priority="913" stopIfTrue="1">
      <formula>ISNUMBER(SEARCH("Baserun",$C208))</formula>
    </cfRule>
    <cfRule type="expression" dxfId="374" priority="914" stopIfTrue="1">
      <formula>ISNUMBER(SEARCH("Baseline",#REF!))</formula>
    </cfRule>
    <cfRule type="expression" dxfId="373" priority="915" stopIfTrue="1">
      <formula>SEARCH("Baseline",#REF!)="False"</formula>
    </cfRule>
  </conditionalFormatting>
  <conditionalFormatting sqref="D110 F110 H110 J110 L110 N110 P110 R110 T110 V110 X110 Z110 AB110">
    <cfRule type="expression" dxfId="372" priority="1194" stopIfTrue="1">
      <formula>SEARCH("Baserun",$C208)="False"</formula>
    </cfRule>
    <cfRule type="expression" dxfId="371" priority="1195" stopIfTrue="1">
      <formula>ISNUMBER(SEARCH("Baserun",$C208))</formula>
    </cfRule>
    <cfRule type="expression" dxfId="370" priority="1196" stopIfTrue="1">
      <formula>ISNUMBER(SEARCH("Baseline",$C110))</formula>
    </cfRule>
    <cfRule type="expression" dxfId="369" priority="1197" stopIfTrue="1">
      <formula>SEARCH("Baseline",$C110)="False"</formula>
    </cfRule>
  </conditionalFormatting>
  <conditionalFormatting sqref="D34:AG34">
    <cfRule type="expression" dxfId="368" priority="3042" stopIfTrue="1">
      <formula>SEARCH("Baserun",#REF!)="False"</formula>
    </cfRule>
    <cfRule type="expression" dxfId="367" priority="3043" stopIfTrue="1">
      <formula>ISNUMBER(SEARCH("Baserun",#REF!))</formula>
    </cfRule>
    <cfRule type="expression" dxfId="366" priority="3044" stopIfTrue="1">
      <formula>ISNUMBER(SEARCH("Baseline",$C34))</formula>
    </cfRule>
    <cfRule type="expression" dxfId="365" priority="3045" stopIfTrue="1">
      <formula>SEARCH("Baseline",$C34)="False"</formula>
    </cfRule>
  </conditionalFormatting>
  <conditionalFormatting sqref="D36:AG36">
    <cfRule type="expression" dxfId="364" priority="3054" stopIfTrue="1">
      <formula>SEARCH("Baserun",#REF!)="False"</formula>
    </cfRule>
    <cfRule type="expression" dxfId="363" priority="3055" stopIfTrue="1">
      <formula>ISNUMBER(SEARCH("Baserun",#REF!))</formula>
    </cfRule>
    <cfRule type="expression" dxfId="362" priority="3056" stopIfTrue="1">
      <formula>ISNUMBER(SEARCH("Baseline",$C36))</formula>
    </cfRule>
    <cfRule type="expression" dxfId="361" priority="3057" stopIfTrue="1">
      <formula>SEARCH("Baseline",$C36)="False"</formula>
    </cfRule>
  </conditionalFormatting>
  <conditionalFormatting sqref="D38:AG38">
    <cfRule type="expression" dxfId="360" priority="3066" stopIfTrue="1">
      <formula>SEARCH("Baserun",#REF!)="False"</formula>
    </cfRule>
    <cfRule type="expression" dxfId="359" priority="3067" stopIfTrue="1">
      <formula>ISNUMBER(SEARCH("Baserun",#REF!))</formula>
    </cfRule>
    <cfRule type="expression" dxfId="358" priority="3068" stopIfTrue="1">
      <formula>ISNUMBER(SEARCH("Baseline",$C38))</formula>
    </cfRule>
    <cfRule type="expression" dxfId="357" priority="3069" stopIfTrue="1">
      <formula>SEARCH("Baseline",$C38)="False"</formula>
    </cfRule>
  </conditionalFormatting>
  <conditionalFormatting sqref="AI21:AK23">
    <cfRule type="expression" dxfId="356" priority="3658" stopIfTrue="1">
      <formula>SEARCH("Baserun",$C103)="False"</formula>
    </cfRule>
    <cfRule type="expression" dxfId="355" priority="3659" stopIfTrue="1">
      <formula>ISNUMBER(SEARCH("Baserun",$C103))</formula>
    </cfRule>
    <cfRule type="expression" dxfId="354" priority="3660" stopIfTrue="1">
      <formula>ISNUMBER(SEARCH("Baseline",$C21))</formula>
    </cfRule>
    <cfRule type="expression" dxfId="353" priority="3661" stopIfTrue="1">
      <formula>SEARCH("Baseline",$C21)="False"</formula>
    </cfRule>
  </conditionalFormatting>
  <conditionalFormatting sqref="D115:AG115">
    <cfRule type="expression" dxfId="352" priority="474" stopIfTrue="1">
      <formula>SEARCH("Baserun",$C212)="False"</formula>
    </cfRule>
    <cfRule type="expression" dxfId="351" priority="475" stopIfTrue="1">
      <formula>ISNUMBER(SEARCH("Baserun",$C212))</formula>
    </cfRule>
    <cfRule type="expression" dxfId="350" priority="476" stopIfTrue="1">
      <formula>ISNUMBER(SEARCH("Baseline",$C115))</formula>
    </cfRule>
    <cfRule type="expression" dxfId="349" priority="477" stopIfTrue="1">
      <formula>SEARCH("Baseline",$C115)="False"</formula>
    </cfRule>
  </conditionalFormatting>
  <conditionalFormatting sqref="D15:AG17 D23:AG23 D35:AG35">
    <cfRule type="expression" dxfId="348" priority="4164" stopIfTrue="1">
      <formula>SEARCH("Baserun",$C103)="False"</formula>
    </cfRule>
    <cfRule type="expression" dxfId="347" priority="4165" stopIfTrue="1">
      <formula>ISNUMBER(SEARCH("Baserun",$C103))</formula>
    </cfRule>
    <cfRule type="expression" dxfId="346" priority="4166" stopIfTrue="1">
      <formula>ISNUMBER(SEARCH("Baseline",$C15))</formula>
    </cfRule>
    <cfRule type="expression" dxfId="345" priority="4167" stopIfTrue="1">
      <formula>SEARCH("Baseline",$C15)="False"</formula>
    </cfRule>
  </conditionalFormatting>
  <conditionalFormatting sqref="D5:AG6 AH31:AK31">
    <cfRule type="expression" dxfId="344" priority="4168" stopIfTrue="1">
      <formula>SEARCH("Baserun",$C98)="False"</formula>
    </cfRule>
    <cfRule type="expression" dxfId="343" priority="4169" stopIfTrue="1">
      <formula>ISNUMBER(SEARCH("Baserun",$C98))</formula>
    </cfRule>
    <cfRule type="expression" dxfId="342" priority="4170" stopIfTrue="1">
      <formula>ISNUMBER(SEARCH("Baseline",$C5))</formula>
    </cfRule>
    <cfRule type="expression" dxfId="341" priority="4171" stopIfTrue="1">
      <formula>SEARCH("Baseline",$C5)="False"</formula>
    </cfRule>
  </conditionalFormatting>
  <conditionalFormatting sqref="D24:AG25">
    <cfRule type="expression" dxfId="340" priority="4292" stopIfTrue="1">
      <formula>SEARCH("Baserun",$C113)="False"</formula>
    </cfRule>
    <cfRule type="expression" dxfId="339" priority="4293" stopIfTrue="1">
      <formula>ISNUMBER(SEARCH("Baserun",$C113))</formula>
    </cfRule>
    <cfRule type="expression" dxfId="338" priority="4294" stopIfTrue="1">
      <formula>ISNUMBER(SEARCH("Baseline",$C24))</formula>
    </cfRule>
    <cfRule type="expression" dxfId="337" priority="4295" stopIfTrue="1">
      <formula>SEARCH("Baseline",$C24)="False"</formula>
    </cfRule>
  </conditionalFormatting>
  <conditionalFormatting sqref="D7:AG9">
    <cfRule type="expression" dxfId="336" priority="4304" stopIfTrue="1">
      <formula>SEARCH("Baserun",#REF!)="False"</formula>
    </cfRule>
    <cfRule type="expression" dxfId="335" priority="4305" stopIfTrue="1">
      <formula>ISNUMBER(SEARCH("Baserun",#REF!))</formula>
    </cfRule>
    <cfRule type="expression" dxfId="334" priority="4306" stopIfTrue="1">
      <formula>ISNUMBER(SEARCH("Baseline",$C7))</formula>
    </cfRule>
    <cfRule type="expression" dxfId="333" priority="4307" stopIfTrue="1">
      <formula>SEARCH("Baseline",$C7)="False"</formula>
    </cfRule>
  </conditionalFormatting>
  <conditionalFormatting sqref="AI13:AK15">
    <cfRule type="expression" dxfId="332" priority="4336" stopIfTrue="1">
      <formula>SEARCH("Baserun",#REF!)="False"</formula>
    </cfRule>
    <cfRule type="expression" dxfId="331" priority="4337" stopIfTrue="1">
      <formula>ISNUMBER(SEARCH("Baserun",#REF!))</formula>
    </cfRule>
    <cfRule type="expression" dxfId="330" priority="4338" stopIfTrue="1">
      <formula>ISNUMBER(SEARCH("Baseline",$C13))</formula>
    </cfRule>
    <cfRule type="expression" dxfId="329" priority="4339" stopIfTrue="1">
      <formula>SEARCH("Baseline",$C13)="False"</formula>
    </cfRule>
  </conditionalFormatting>
  <conditionalFormatting sqref="D10:AG12 D26:AG28 AH42:AK42 D37:AG37">
    <cfRule type="expression" dxfId="328" priority="4408" stopIfTrue="1">
      <formula>SEARCH("Baserun",$C100)="False"</formula>
    </cfRule>
    <cfRule type="expression" dxfId="327" priority="4409" stopIfTrue="1">
      <formula>ISNUMBER(SEARCH("Baserun",$C100))</formula>
    </cfRule>
    <cfRule type="expression" dxfId="326" priority="4410" stopIfTrue="1">
      <formula>ISNUMBER(SEARCH("Baseline",$C10))</formula>
    </cfRule>
    <cfRule type="expression" dxfId="325" priority="4411" stopIfTrue="1">
      <formula>SEARCH("Baseline",$C10)="False"</formula>
    </cfRule>
  </conditionalFormatting>
  <conditionalFormatting sqref="D13:AG14">
    <cfRule type="expression" dxfId="324" priority="4452" stopIfTrue="1">
      <formula>SEARCH("Baserun",#REF!)="False"</formula>
    </cfRule>
    <cfRule type="expression" dxfId="323" priority="4453" stopIfTrue="1">
      <formula>ISNUMBER(SEARCH("Baserun",#REF!))</formula>
    </cfRule>
    <cfRule type="expression" dxfId="322" priority="4454" stopIfTrue="1">
      <formula>ISNUMBER(SEARCH("Baseline",$C13))</formula>
    </cfRule>
    <cfRule type="expression" dxfId="321" priority="4455" stopIfTrue="1">
      <formula>SEARCH("Baseline",$C13)="False"</formula>
    </cfRule>
  </conditionalFormatting>
  <conditionalFormatting sqref="AI19:AK20">
    <cfRule type="expression" dxfId="320" priority="4472" stopIfTrue="1">
      <formula>SEARCH("Baserun",#REF!)="False"</formula>
    </cfRule>
    <cfRule type="expression" dxfId="319" priority="4473" stopIfTrue="1">
      <formula>ISNUMBER(SEARCH("Baserun",#REF!))</formula>
    </cfRule>
    <cfRule type="expression" dxfId="318" priority="4474" stopIfTrue="1">
      <formula>ISNUMBER(SEARCH("Baseline",$C19))</formula>
    </cfRule>
    <cfRule type="expression" dxfId="317" priority="4475" stopIfTrue="1">
      <formula>SEARCH("Baseline",$C19)="False"</formula>
    </cfRule>
  </conditionalFormatting>
  <conditionalFormatting sqref="AI24:AK25">
    <cfRule type="expression" dxfId="316" priority="4516" stopIfTrue="1">
      <formula>SEARCH("Baserun",#REF!)="False"</formula>
    </cfRule>
    <cfRule type="expression" dxfId="315" priority="4517" stopIfTrue="1">
      <formula>ISNUMBER(SEARCH("Baserun",#REF!))</formula>
    </cfRule>
    <cfRule type="expression" dxfId="314" priority="4518" stopIfTrue="1">
      <formula>ISNUMBER(SEARCH("Baseline",$C24))</formula>
    </cfRule>
    <cfRule type="expression" dxfId="313" priority="4519" stopIfTrue="1">
      <formula>SEARCH("Baseline",$C24)="False"</formula>
    </cfRule>
  </conditionalFormatting>
  <conditionalFormatting sqref="D18:AG18">
    <cfRule type="expression" dxfId="312" priority="4580" stopIfTrue="1">
      <formula>SEARCH("Baserun",#REF!)="False"</formula>
    </cfRule>
    <cfRule type="expression" dxfId="311" priority="4581" stopIfTrue="1">
      <formula>ISNUMBER(SEARCH("Baserun",#REF!))</formula>
    </cfRule>
    <cfRule type="expression" dxfId="310" priority="4582" stopIfTrue="1">
      <formula>ISNUMBER(SEARCH("Baseline",$C18))</formula>
    </cfRule>
    <cfRule type="expression" dxfId="309" priority="4583" stopIfTrue="1">
      <formula>SEARCH("Baseline",$C18)="False"</formula>
    </cfRule>
  </conditionalFormatting>
  <conditionalFormatting sqref="D73:AG73 D128:AG128">
    <cfRule type="expression" dxfId="308" priority="4612" stopIfTrue="1">
      <formula>SEARCH("Baserun",$C110)="False"</formula>
    </cfRule>
    <cfRule type="expression" dxfId="307" priority="4613" stopIfTrue="1">
      <formula>ISNUMBER(SEARCH("Baserun",$C110))</formula>
    </cfRule>
    <cfRule type="expression" dxfId="306" priority="4614" stopIfTrue="1">
      <formula>ISNUMBER(SEARCH("Baseline",$C73))</formula>
    </cfRule>
    <cfRule type="expression" dxfId="305" priority="4615" stopIfTrue="1">
      <formula>SEARCH("Baseline",$C73)="False"</formula>
    </cfRule>
  </conditionalFormatting>
  <conditionalFormatting sqref="AH26:AK30 AH34:AK35 AH49:AK51 D139:AG140">
    <cfRule type="expression" dxfId="304" priority="4628" stopIfTrue="1">
      <formula>SEARCH("Baserun",$C106)="False"</formula>
    </cfRule>
    <cfRule type="expression" dxfId="303" priority="4629" stopIfTrue="1">
      <formula>ISNUMBER(SEARCH("Baserun",$C106))</formula>
    </cfRule>
    <cfRule type="expression" dxfId="302" priority="4630" stopIfTrue="1">
      <formula>ISNUMBER(SEARCH("Baseline",$C26))</formula>
    </cfRule>
    <cfRule type="expression" dxfId="301" priority="4631" stopIfTrue="1">
      <formula>SEARCH("Baseline",$C26)="False"</formula>
    </cfRule>
  </conditionalFormatting>
  <conditionalFormatting sqref="AI5:AK12 D19:AG22">
    <cfRule type="expression" dxfId="300" priority="4648" stopIfTrue="1">
      <formula>SEARCH("Baserun",$C92)="False"</formula>
    </cfRule>
    <cfRule type="expression" dxfId="299" priority="4649" stopIfTrue="1">
      <formula>ISNUMBER(SEARCH("Baserun",$C92))</formula>
    </cfRule>
    <cfRule type="expression" dxfId="298" priority="4650" stopIfTrue="1">
      <formula>ISNUMBER(SEARCH("Baseline",$C5))</formula>
    </cfRule>
    <cfRule type="expression" dxfId="297" priority="4651" stopIfTrue="1">
      <formula>SEARCH("Baseline",$C5)="False"</formula>
    </cfRule>
  </conditionalFormatting>
  <conditionalFormatting sqref="AI16:AK18">
    <cfRule type="expression" dxfId="296" priority="4672" stopIfTrue="1">
      <formula>SEARCH("Baserun",$C100)="False"</formula>
    </cfRule>
    <cfRule type="expression" dxfId="295" priority="4673" stopIfTrue="1">
      <formula>ISNUMBER(SEARCH("Baserun",$C100))</formula>
    </cfRule>
    <cfRule type="expression" dxfId="294" priority="4674" stopIfTrue="1">
      <formula>ISNUMBER(SEARCH("Baseline",$C16))</formula>
    </cfRule>
    <cfRule type="expression" dxfId="293" priority="4675" stopIfTrue="1">
      <formula>SEARCH("Baseline",$C16)="False"</formula>
    </cfRule>
  </conditionalFormatting>
  <conditionalFormatting sqref="AH21:AH23">
    <cfRule type="expression" dxfId="292" priority="218" stopIfTrue="1">
      <formula>SEARCH("Baserun",$C103)="False"</formula>
    </cfRule>
    <cfRule type="expression" dxfId="291" priority="219" stopIfTrue="1">
      <formula>ISNUMBER(SEARCH("Baserun",$C103))</formula>
    </cfRule>
    <cfRule type="expression" dxfId="290" priority="220" stopIfTrue="1">
      <formula>ISNUMBER(SEARCH("Baseline",$C21))</formula>
    </cfRule>
    <cfRule type="expression" dxfId="289" priority="221" stopIfTrue="1">
      <formula>SEARCH("Baseline",$C21)="False"</formula>
    </cfRule>
  </conditionalFormatting>
  <conditionalFormatting sqref="AH13:AH15">
    <cfRule type="expression" dxfId="288" priority="238" stopIfTrue="1">
      <formula>SEARCH("Baserun",#REF!)="False"</formula>
    </cfRule>
    <cfRule type="expression" dxfId="287" priority="239" stopIfTrue="1">
      <formula>ISNUMBER(SEARCH("Baserun",#REF!))</formula>
    </cfRule>
    <cfRule type="expression" dxfId="286" priority="240" stopIfTrue="1">
      <formula>ISNUMBER(SEARCH("Baseline",$C13))</formula>
    </cfRule>
    <cfRule type="expression" dxfId="285" priority="241" stopIfTrue="1">
      <formula>SEARCH("Baseline",$C13)="False"</formula>
    </cfRule>
  </conditionalFormatting>
  <conditionalFormatting sqref="AH19:AK20">
    <cfRule type="expression" dxfId="284" priority="242" stopIfTrue="1">
      <formula>SEARCH("Baserun",#REF!)="False"</formula>
    </cfRule>
    <cfRule type="expression" dxfId="283" priority="243" stopIfTrue="1">
      <formula>ISNUMBER(SEARCH("Baserun",#REF!))</formula>
    </cfRule>
    <cfRule type="expression" dxfId="282" priority="244" stopIfTrue="1">
      <formula>ISNUMBER(SEARCH("Baseline",$C19))</formula>
    </cfRule>
    <cfRule type="expression" dxfId="281" priority="245" stopIfTrue="1">
      <formula>SEARCH("Baseline",$C19)="False"</formula>
    </cfRule>
  </conditionalFormatting>
  <conditionalFormatting sqref="AH24:AK25">
    <cfRule type="expression" dxfId="280" priority="246" stopIfTrue="1">
      <formula>SEARCH("Baserun",#REF!)="False"</formula>
    </cfRule>
    <cfRule type="expression" dxfId="279" priority="247" stopIfTrue="1">
      <formula>ISNUMBER(SEARCH("Baserun",#REF!))</formula>
    </cfRule>
    <cfRule type="expression" dxfId="278" priority="248" stopIfTrue="1">
      <formula>ISNUMBER(SEARCH("Baseline",$C24))</formula>
    </cfRule>
    <cfRule type="expression" dxfId="277" priority="249" stopIfTrue="1">
      <formula>SEARCH("Baseline",$C24)="False"</formula>
    </cfRule>
  </conditionalFormatting>
  <conditionalFormatting sqref="AH5:AH12">
    <cfRule type="expression" dxfId="276" priority="254" stopIfTrue="1">
      <formula>SEARCH("Baserun",$C92)="False"</formula>
    </cfRule>
    <cfRule type="expression" dxfId="275" priority="255" stopIfTrue="1">
      <formula>ISNUMBER(SEARCH("Baserun",$C92))</formula>
    </cfRule>
    <cfRule type="expression" dxfId="274" priority="256" stopIfTrue="1">
      <formula>ISNUMBER(SEARCH("Baseline",$C5))</formula>
    </cfRule>
    <cfRule type="expression" dxfId="273" priority="257" stopIfTrue="1">
      <formula>SEARCH("Baseline",$C5)="False"</formula>
    </cfRule>
  </conditionalFormatting>
  <conditionalFormatting sqref="AH16:AH18">
    <cfRule type="expression" dxfId="272" priority="258" stopIfTrue="1">
      <formula>SEARCH("Baserun",$C100)="False"</formula>
    </cfRule>
    <cfRule type="expression" dxfId="271" priority="259" stopIfTrue="1">
      <formula>ISNUMBER(SEARCH("Baserun",$C100))</formula>
    </cfRule>
    <cfRule type="expression" dxfId="270" priority="260" stopIfTrue="1">
      <formula>ISNUMBER(SEARCH("Baseline",$C16))</formula>
    </cfRule>
    <cfRule type="expression" dxfId="269" priority="261" stopIfTrue="1">
      <formula>SEARCH("Baseline",$C16)="False"</formula>
    </cfRule>
  </conditionalFormatting>
  <conditionalFormatting sqref="AN121 AN50:AN69 AN98 AN106 AN5:AN9 AN13:AN39 AN100">
    <cfRule type="containsText" dxfId="268" priority="121" stopIfTrue="1" operator="containsText" text="Pass">
      <formula>NOT(ISERROR(SEARCH("Pass",AN5)))</formula>
    </cfRule>
    <cfRule type="containsText" dxfId="267" priority="122" stopIfTrue="1" operator="containsText" text="Fail">
      <formula>NOT(ISERROR(SEARCH("Fail",AN5)))</formula>
    </cfRule>
  </conditionalFormatting>
  <conditionalFormatting sqref="AN82:AN87 AN50:AN69 AN98 AN106 AN5:AN9 AN13:AN39 AN100">
    <cfRule type="expression" dxfId="266" priority="95" stopIfTrue="1">
      <formula>"IF($AA$6=1.1*$Z$6)"</formula>
    </cfRule>
  </conditionalFormatting>
  <conditionalFormatting sqref="AN82:AN87">
    <cfRule type="containsText" dxfId="265" priority="93" stopIfTrue="1" operator="containsText" text="Pass">
      <formula>NOT(ISERROR(SEARCH("Pass",AN82)))</formula>
    </cfRule>
    <cfRule type="containsText" dxfId="264" priority="94" stopIfTrue="1" operator="containsText" text="Fail">
      <formula>NOT(ISERROR(SEARCH("Fail",AN82)))</formula>
    </cfRule>
  </conditionalFormatting>
  <conditionalFormatting sqref="AN131">
    <cfRule type="expression" dxfId="263" priority="52" stopIfTrue="1">
      <formula>"IF($AA$6=1.1*$Z$6)"</formula>
    </cfRule>
  </conditionalFormatting>
  <conditionalFormatting sqref="AN131">
    <cfRule type="containsText" dxfId="262" priority="50" stopIfTrue="1" operator="containsText" text="Pass">
      <formula>NOT(ISERROR(SEARCH("Pass",AN131)))</formula>
    </cfRule>
    <cfRule type="containsText" dxfId="261" priority="51" stopIfTrue="1" operator="containsText" text="Fail">
      <formula>NOT(ISERROR(SEARCH("Fail",AN131)))</formula>
    </cfRule>
  </conditionalFormatting>
  <conditionalFormatting sqref="AN75:AN80 AN71:AN73 AN104:AN105">
    <cfRule type="expression" dxfId="260" priority="140" stopIfTrue="1">
      <formula>"IF($AA$6=1.1*$Z$6)"</formula>
    </cfRule>
  </conditionalFormatting>
  <conditionalFormatting sqref="AN75:AN80 AN71:AN73 AN104:AN105">
    <cfRule type="containsText" dxfId="259" priority="138" stopIfTrue="1" operator="containsText" text="Pass">
      <formula>NOT(ISERROR(SEARCH("Pass",AN71)))</formula>
    </cfRule>
    <cfRule type="containsText" dxfId="258" priority="139" stopIfTrue="1" operator="containsText" text="Fail">
      <formula>NOT(ISERROR(SEARCH("Fail",AN71)))</formula>
    </cfRule>
  </conditionalFormatting>
  <conditionalFormatting sqref="AN14:AN16">
    <cfRule type="expression" dxfId="257" priority="137" stopIfTrue="1">
      <formula>"IF($AA$6=1.1*$Z$6)"</formula>
    </cfRule>
  </conditionalFormatting>
  <conditionalFormatting sqref="AN14:AN16">
    <cfRule type="containsText" dxfId="256" priority="135" stopIfTrue="1" operator="containsText" text="Pass">
      <formula>NOT(ISERROR(SEARCH("Pass",AN14)))</formula>
    </cfRule>
    <cfRule type="containsText" dxfId="255" priority="136" stopIfTrue="1" operator="containsText" text="Fail">
      <formula>NOT(ISERROR(SEARCH("Fail",AN14)))</formula>
    </cfRule>
  </conditionalFormatting>
  <conditionalFormatting sqref="AN71:AN73">
    <cfRule type="expression" dxfId="254" priority="134" stopIfTrue="1">
      <formula>"IF($AA$6=1.1*$Z$6)"</formula>
    </cfRule>
  </conditionalFormatting>
  <conditionalFormatting sqref="AN71:AN73">
    <cfRule type="containsText" dxfId="253" priority="132" stopIfTrue="1" operator="containsText" text="Pass">
      <formula>NOT(ISERROR(SEARCH("Pass",AN71)))</formula>
    </cfRule>
    <cfRule type="containsText" dxfId="252" priority="133" stopIfTrue="1" operator="containsText" text="Fail">
      <formula>NOT(ISERROR(SEARCH("Fail",AN71)))</formula>
    </cfRule>
  </conditionalFormatting>
  <conditionalFormatting sqref="AN104:AN105">
    <cfRule type="expression" dxfId="251" priority="131" stopIfTrue="1">
      <formula>"IF($AA$6=1.1*$Z$6)"</formula>
    </cfRule>
  </conditionalFormatting>
  <conditionalFormatting sqref="AN104:AN105">
    <cfRule type="containsText" dxfId="250" priority="129" stopIfTrue="1" operator="containsText" text="Pass">
      <formula>NOT(ISERROR(SEARCH("Pass",AN104)))</formula>
    </cfRule>
    <cfRule type="containsText" dxfId="249" priority="130" stopIfTrue="1" operator="containsText" text="Fail">
      <formula>NOT(ISERROR(SEARCH("Fail",AN104)))</formula>
    </cfRule>
  </conditionalFormatting>
  <conditionalFormatting sqref="AN125 AN129 AN133">
    <cfRule type="expression" dxfId="248" priority="119" stopIfTrue="1">
      <formula>"IF($AA$6=1.1*$Z$6)"</formula>
    </cfRule>
  </conditionalFormatting>
  <conditionalFormatting sqref="AN125 AN129 AN133">
    <cfRule type="containsText" dxfId="247" priority="117" stopIfTrue="1" operator="containsText" text="Pass">
      <formula>NOT(ISERROR(SEARCH("Pass",AN125)))</formula>
    </cfRule>
    <cfRule type="containsText" dxfId="246" priority="118" stopIfTrue="1" operator="containsText" text="Fail">
      <formula>NOT(ISERROR(SEARCH("Fail",AN125)))</formula>
    </cfRule>
  </conditionalFormatting>
  <conditionalFormatting sqref="AN40:AN49">
    <cfRule type="expression" dxfId="245" priority="115" stopIfTrue="1">
      <formula>"IF($AA$6=1.1*$Z$6)"</formula>
    </cfRule>
  </conditionalFormatting>
  <conditionalFormatting sqref="AN40:AN49">
    <cfRule type="containsText" dxfId="244" priority="113" stopIfTrue="1" operator="containsText" text="Pass">
      <formula>NOT(ISERROR(SEARCH("Pass",AN40)))</formula>
    </cfRule>
    <cfRule type="containsText" dxfId="243" priority="114" stopIfTrue="1" operator="containsText" text="Fail">
      <formula>NOT(ISERROR(SEARCH("Fail",AN40)))</formula>
    </cfRule>
  </conditionalFormatting>
  <conditionalFormatting sqref="AN88:AN89 AN91:AN95">
    <cfRule type="expression" dxfId="242" priority="111" stopIfTrue="1">
      <formula>"IF($AA$6=1.1*$Z$6)"</formula>
    </cfRule>
  </conditionalFormatting>
  <conditionalFormatting sqref="AN88:AN89 AN91:AN95">
    <cfRule type="containsText" dxfId="241" priority="109" stopIfTrue="1" operator="containsText" text="Pass">
      <formula>NOT(ISERROR(SEARCH("Pass",AN88)))</formula>
    </cfRule>
    <cfRule type="containsText" dxfId="240" priority="110" stopIfTrue="1" operator="containsText" text="Fail">
      <formula>NOT(ISERROR(SEARCH("Fail",AN88)))</formula>
    </cfRule>
  </conditionalFormatting>
  <conditionalFormatting sqref="AN96">
    <cfRule type="expression" dxfId="239" priority="107" stopIfTrue="1">
      <formula>"IF($AA$6=1.1*$Z$6)"</formula>
    </cfRule>
  </conditionalFormatting>
  <conditionalFormatting sqref="AN96">
    <cfRule type="containsText" dxfId="238" priority="105" stopIfTrue="1" operator="containsText" text="Pass">
      <formula>NOT(ISERROR(SEARCH("Pass",AN96)))</formula>
    </cfRule>
    <cfRule type="containsText" dxfId="237" priority="106" stopIfTrue="1" operator="containsText" text="Fail">
      <formula>NOT(ISERROR(SEARCH("Fail",AN96)))</formula>
    </cfRule>
  </conditionalFormatting>
  <conditionalFormatting sqref="AN70">
    <cfRule type="expression" dxfId="236" priority="103" stopIfTrue="1">
      <formula>"IF($AA$6=1.1*$Z$6)"</formula>
    </cfRule>
  </conditionalFormatting>
  <conditionalFormatting sqref="AN70">
    <cfRule type="containsText" dxfId="235" priority="101" stopIfTrue="1" operator="containsText" text="Pass">
      <formula>NOT(ISERROR(SEARCH("Pass",AN70)))</formula>
    </cfRule>
    <cfRule type="containsText" dxfId="234" priority="102" stopIfTrue="1" operator="containsText" text="Fail">
      <formula>NOT(ISERROR(SEARCH("Fail",AN70)))</formula>
    </cfRule>
  </conditionalFormatting>
  <conditionalFormatting sqref="AN74">
    <cfRule type="expression" dxfId="233" priority="99" stopIfTrue="1">
      <formula>"IF($AA$6=1.1*$Z$6)"</formula>
    </cfRule>
  </conditionalFormatting>
  <conditionalFormatting sqref="AN74">
    <cfRule type="containsText" dxfId="232" priority="97" stopIfTrue="1" operator="containsText" text="Pass">
      <formula>NOT(ISERROR(SEARCH("Pass",AN74)))</formula>
    </cfRule>
    <cfRule type="containsText" dxfId="231" priority="98" stopIfTrue="1" operator="containsText" text="Fail">
      <formula>NOT(ISERROR(SEARCH("Fail",AN74)))</formula>
    </cfRule>
  </conditionalFormatting>
  <conditionalFormatting sqref="AN122:AN123">
    <cfRule type="expression" dxfId="230" priority="88" stopIfTrue="1">
      <formula>"IF($AA$6=1.1*$Z$6)"</formula>
    </cfRule>
  </conditionalFormatting>
  <conditionalFormatting sqref="AN122:AN123">
    <cfRule type="containsText" dxfId="229" priority="86" stopIfTrue="1" operator="containsText" text="Pass">
      <formula>NOT(ISERROR(SEARCH("Pass",AN122)))</formula>
    </cfRule>
    <cfRule type="containsText" dxfId="228" priority="87" stopIfTrue="1" operator="containsText" text="Fail">
      <formula>NOT(ISERROR(SEARCH("Fail",AN122)))</formula>
    </cfRule>
  </conditionalFormatting>
  <conditionalFormatting sqref="AN126:AN127">
    <cfRule type="expression" dxfId="227" priority="84" stopIfTrue="1">
      <formula>"IF($AA$6=1.1*$Z$6)"</formula>
    </cfRule>
  </conditionalFormatting>
  <conditionalFormatting sqref="AN126:AN127">
    <cfRule type="containsText" dxfId="226" priority="82" stopIfTrue="1" operator="containsText" text="Pass">
      <formula>NOT(ISERROR(SEARCH("Pass",AN126)))</formula>
    </cfRule>
    <cfRule type="containsText" dxfId="225" priority="83" stopIfTrue="1" operator="containsText" text="Fail">
      <formula>NOT(ISERROR(SEARCH("Fail",AN126)))</formula>
    </cfRule>
  </conditionalFormatting>
  <conditionalFormatting sqref="AN130">
    <cfRule type="expression" dxfId="224" priority="80" stopIfTrue="1">
      <formula>"IF($AA$6=1.1*$Z$6)"</formula>
    </cfRule>
  </conditionalFormatting>
  <conditionalFormatting sqref="AN130">
    <cfRule type="containsText" dxfId="223" priority="78" stopIfTrue="1" operator="containsText" text="Pass">
      <formula>NOT(ISERROR(SEARCH("Pass",AN130)))</formula>
    </cfRule>
    <cfRule type="containsText" dxfId="222" priority="79" stopIfTrue="1" operator="containsText" text="Fail">
      <formula>NOT(ISERROR(SEARCH("Fail",AN130)))</formula>
    </cfRule>
  </conditionalFormatting>
  <conditionalFormatting sqref="AN134">
    <cfRule type="expression" dxfId="221" priority="76" stopIfTrue="1">
      <formula>"IF($AA$6=1.1*$Z$6)"</formula>
    </cfRule>
  </conditionalFormatting>
  <conditionalFormatting sqref="AN134">
    <cfRule type="containsText" dxfId="220" priority="74" stopIfTrue="1" operator="containsText" text="Pass">
      <formula>NOT(ISERROR(SEARCH("Pass",AN134)))</formula>
    </cfRule>
    <cfRule type="containsText" dxfId="219" priority="75" stopIfTrue="1" operator="containsText" text="Fail">
      <formula>NOT(ISERROR(SEARCH("Fail",AN134)))</formula>
    </cfRule>
  </conditionalFormatting>
  <conditionalFormatting sqref="AN81">
    <cfRule type="expression" dxfId="218" priority="72" stopIfTrue="1">
      <formula>"IF($AA$6=1.1*$Z$6)"</formula>
    </cfRule>
  </conditionalFormatting>
  <conditionalFormatting sqref="AN81">
    <cfRule type="containsText" dxfId="217" priority="70" stopIfTrue="1" operator="containsText" text="Pass">
      <formula>NOT(ISERROR(SEARCH("Pass",AN81)))</formula>
    </cfRule>
    <cfRule type="containsText" dxfId="216" priority="71" stopIfTrue="1" operator="containsText" text="Fail">
      <formula>NOT(ISERROR(SEARCH("Fail",AN81)))</formula>
    </cfRule>
  </conditionalFormatting>
  <conditionalFormatting sqref="AN90">
    <cfRule type="expression" dxfId="215" priority="68" stopIfTrue="1">
      <formula>"IF($AA$6=1.1*$Z$6)"</formula>
    </cfRule>
  </conditionalFormatting>
  <conditionalFormatting sqref="AN90">
    <cfRule type="containsText" dxfId="214" priority="66" stopIfTrue="1" operator="containsText" text="Pass">
      <formula>NOT(ISERROR(SEARCH("Pass",AN90)))</formula>
    </cfRule>
    <cfRule type="containsText" dxfId="213" priority="67" stopIfTrue="1" operator="containsText" text="Fail">
      <formula>NOT(ISERROR(SEARCH("Fail",AN90)))</formula>
    </cfRule>
  </conditionalFormatting>
  <conditionalFormatting sqref="AN97">
    <cfRule type="expression" dxfId="212" priority="64" stopIfTrue="1">
      <formula>"IF($AA$6=1.1*$Z$6)"</formula>
    </cfRule>
  </conditionalFormatting>
  <conditionalFormatting sqref="AN97">
    <cfRule type="containsText" dxfId="211" priority="62" stopIfTrue="1" operator="containsText" text="Pass">
      <formula>NOT(ISERROR(SEARCH("Pass",AN97)))</formula>
    </cfRule>
    <cfRule type="containsText" dxfId="210" priority="63" stopIfTrue="1" operator="containsText" text="Fail">
      <formula>NOT(ISERROR(SEARCH("Fail",AN97)))</formula>
    </cfRule>
  </conditionalFormatting>
  <conditionalFormatting sqref="AN101:AN103">
    <cfRule type="expression" dxfId="209" priority="60" stopIfTrue="1">
      <formula>"IF($AA$6=1.1*$Z$6)"</formula>
    </cfRule>
  </conditionalFormatting>
  <conditionalFormatting sqref="AN101:AN103">
    <cfRule type="containsText" dxfId="208" priority="58" stopIfTrue="1" operator="containsText" text="Pass">
      <formula>NOT(ISERROR(SEARCH("Pass",AN101)))</formula>
    </cfRule>
    <cfRule type="containsText" dxfId="207" priority="59" stopIfTrue="1" operator="containsText" text="Fail">
      <formula>NOT(ISERROR(SEARCH("Fail",AN101)))</formula>
    </cfRule>
  </conditionalFormatting>
  <conditionalFormatting sqref="AN135">
    <cfRule type="expression" dxfId="206" priority="48" stopIfTrue="1">
      <formula>"IF($AA$6=1.1*$Z$6)"</formula>
    </cfRule>
  </conditionalFormatting>
  <conditionalFormatting sqref="AN135">
    <cfRule type="containsText" dxfId="205" priority="46" stopIfTrue="1" operator="containsText" text="Pass">
      <formula>NOT(ISERROR(SEARCH("Pass",AN135)))</formula>
    </cfRule>
    <cfRule type="containsText" dxfId="204" priority="47" stopIfTrue="1" operator="containsText" text="Fail">
      <formula>NOT(ISERROR(SEARCH("Fail",AN135)))</formula>
    </cfRule>
  </conditionalFormatting>
  <conditionalFormatting sqref="AN137">
    <cfRule type="expression" dxfId="203" priority="44" stopIfTrue="1">
      <formula>"IF($AA$6=1.1*$Z$6)"</formula>
    </cfRule>
  </conditionalFormatting>
  <conditionalFormatting sqref="AN137">
    <cfRule type="containsText" dxfId="202" priority="42" stopIfTrue="1" operator="containsText" text="Pass">
      <formula>NOT(ISERROR(SEARCH("Pass",AN137)))</formula>
    </cfRule>
    <cfRule type="containsText" dxfId="201" priority="43" stopIfTrue="1" operator="containsText" text="Fail">
      <formula>NOT(ISERROR(SEARCH("Fail",AN137)))</formula>
    </cfRule>
  </conditionalFormatting>
  <conditionalFormatting sqref="AN139">
    <cfRule type="expression" dxfId="200" priority="40" stopIfTrue="1">
      <formula>"IF($AA$6=1.1*$Z$6)"</formula>
    </cfRule>
  </conditionalFormatting>
  <conditionalFormatting sqref="AN139">
    <cfRule type="containsText" dxfId="199" priority="38" stopIfTrue="1" operator="containsText" text="Pass">
      <formula>NOT(ISERROR(SEARCH("Pass",AN139)))</formula>
    </cfRule>
    <cfRule type="containsText" dxfId="198" priority="39" stopIfTrue="1" operator="containsText" text="Fail">
      <formula>NOT(ISERROR(SEARCH("Fail",AN139)))</formula>
    </cfRule>
  </conditionalFormatting>
  <conditionalFormatting sqref="AN141">
    <cfRule type="expression" dxfId="197" priority="36" stopIfTrue="1">
      <formula>"IF($AA$6=1.1*$Z$6)"</formula>
    </cfRule>
  </conditionalFormatting>
  <conditionalFormatting sqref="AN141">
    <cfRule type="containsText" dxfId="196" priority="34" stopIfTrue="1" operator="containsText" text="Pass">
      <formula>NOT(ISERROR(SEARCH("Pass",AN141)))</formula>
    </cfRule>
    <cfRule type="containsText" dxfId="195" priority="35" stopIfTrue="1" operator="containsText" text="Fail">
      <formula>NOT(ISERROR(SEARCH("Fail",AN141)))</formula>
    </cfRule>
  </conditionalFormatting>
  <conditionalFormatting sqref="AN143">
    <cfRule type="expression" dxfId="194" priority="32" stopIfTrue="1">
      <formula>"IF($AA$6=1.1*$Z$6)"</formula>
    </cfRule>
  </conditionalFormatting>
  <conditionalFormatting sqref="AN143">
    <cfRule type="containsText" dxfId="193" priority="30" stopIfTrue="1" operator="containsText" text="Pass">
      <formula>NOT(ISERROR(SEARCH("Pass",AN143)))</formula>
    </cfRule>
    <cfRule type="containsText" dxfId="192" priority="31" stopIfTrue="1" operator="containsText" text="Fail">
      <formula>NOT(ISERROR(SEARCH("Fail",AN143)))</formula>
    </cfRule>
  </conditionalFormatting>
  <conditionalFormatting sqref="AN136">
    <cfRule type="expression" dxfId="191" priority="28" stopIfTrue="1">
      <formula>"IF($AA$6=1.1*$Z$6)"</formula>
    </cfRule>
  </conditionalFormatting>
  <conditionalFormatting sqref="AN136">
    <cfRule type="containsText" dxfId="190" priority="26" stopIfTrue="1" operator="containsText" text="Pass">
      <formula>NOT(ISERROR(SEARCH("Pass",AN136)))</formula>
    </cfRule>
    <cfRule type="containsText" dxfId="189" priority="27" stopIfTrue="1" operator="containsText" text="Fail">
      <formula>NOT(ISERROR(SEARCH("Fail",AN136)))</formula>
    </cfRule>
  </conditionalFormatting>
  <conditionalFormatting sqref="AN138">
    <cfRule type="expression" dxfId="188" priority="24" stopIfTrue="1">
      <formula>"IF($AA$6=1.1*$Z$6)"</formula>
    </cfRule>
  </conditionalFormatting>
  <conditionalFormatting sqref="AN138">
    <cfRule type="containsText" dxfId="187" priority="22" stopIfTrue="1" operator="containsText" text="Pass">
      <formula>NOT(ISERROR(SEARCH("Pass",AN138)))</formula>
    </cfRule>
    <cfRule type="containsText" dxfId="186" priority="23" stopIfTrue="1" operator="containsText" text="Fail">
      <formula>NOT(ISERROR(SEARCH("Fail",AN138)))</formula>
    </cfRule>
  </conditionalFormatting>
  <conditionalFormatting sqref="AN140">
    <cfRule type="expression" dxfId="185" priority="20" stopIfTrue="1">
      <formula>"IF($AA$6=1.1*$Z$6)"</formula>
    </cfRule>
  </conditionalFormatting>
  <conditionalFormatting sqref="AN140">
    <cfRule type="containsText" dxfId="184" priority="18" stopIfTrue="1" operator="containsText" text="Pass">
      <formula>NOT(ISERROR(SEARCH("Pass",AN140)))</formula>
    </cfRule>
    <cfRule type="containsText" dxfId="183" priority="19" stopIfTrue="1" operator="containsText" text="Fail">
      <formula>NOT(ISERROR(SEARCH("Fail",AN140)))</formula>
    </cfRule>
  </conditionalFormatting>
  <conditionalFormatting sqref="AN142">
    <cfRule type="expression" dxfId="182" priority="16" stopIfTrue="1">
      <formula>"IF($AA$6=1.1*$Z$6)"</formula>
    </cfRule>
  </conditionalFormatting>
  <conditionalFormatting sqref="AN142">
    <cfRule type="containsText" dxfId="181" priority="14" stopIfTrue="1" operator="containsText" text="Pass">
      <formula>NOT(ISERROR(SEARCH("Pass",AN142)))</formula>
    </cfRule>
    <cfRule type="containsText" dxfId="180" priority="15" stopIfTrue="1" operator="containsText" text="Fail">
      <formula>NOT(ISERROR(SEARCH("Fail",AN142)))</formula>
    </cfRule>
  </conditionalFormatting>
  <conditionalFormatting sqref="AN144">
    <cfRule type="expression" dxfId="179" priority="12" stopIfTrue="1">
      <formula>"IF($AA$6=1.1*$Z$6)"</formula>
    </cfRule>
  </conditionalFormatting>
  <conditionalFormatting sqref="AN144">
    <cfRule type="containsText" dxfId="178" priority="10" stopIfTrue="1" operator="containsText" text="Pass">
      <formula>NOT(ISERROR(SEARCH("Pass",AN144)))</formula>
    </cfRule>
    <cfRule type="containsText" dxfId="177" priority="11" stopIfTrue="1" operator="containsText" text="Fail">
      <formula>NOT(ISERROR(SEARCH("Fail",AN144)))</formula>
    </cfRule>
  </conditionalFormatting>
  <conditionalFormatting sqref="AN10:AN12">
    <cfRule type="containsText" dxfId="176" priority="6" stopIfTrue="1" operator="containsText" text="Pass">
      <formula>NOT(ISERROR(SEARCH("Pass",AN10)))</formula>
    </cfRule>
    <cfRule type="containsText" dxfId="175" priority="7" stopIfTrue="1" operator="containsText" text="Fail">
      <formula>NOT(ISERROR(SEARCH("Fail",AN10)))</formula>
    </cfRule>
  </conditionalFormatting>
  <conditionalFormatting sqref="AN10:AN12">
    <cfRule type="expression" dxfId="174" priority="5" stopIfTrue="1">
      <formula>"IF($AA$6=1.1*$Z$6)"</formula>
    </cfRule>
  </conditionalFormatting>
  <conditionalFormatting sqref="AN99">
    <cfRule type="expression" dxfId="173" priority="4" stopIfTrue="1">
      <formula>"IF($AA$6=1.1*$Z$6)"</formula>
    </cfRule>
  </conditionalFormatting>
  <conditionalFormatting sqref="AN99">
    <cfRule type="containsText" dxfId="172" priority="2" stopIfTrue="1" operator="containsText" text="Pass">
      <formula>NOT(ISERROR(SEARCH("Pass",AN99)))</formula>
    </cfRule>
    <cfRule type="containsText" dxfId="171" priority="3" stopIfTrue="1" operator="containsText" text="Fail">
      <formula>NOT(ISERROR(SEARCH("Fail",AN99)))</formula>
    </cfRule>
  </conditionalFormatting>
  <conditionalFormatting sqref="G124 I124 K124 M124 O124 Q124 S124 U124 W124 Y124 AA124 AC124:AF124">
    <cfRule type="expression" dxfId="170" priority="4892" stopIfTrue="1">
      <formula>SEARCH("Baserun",$C209)="False"</formula>
    </cfRule>
    <cfRule type="expression" dxfId="169" priority="4893" stopIfTrue="1">
      <formula>ISNUMBER(SEARCH("Baserun",$C209))</formula>
    </cfRule>
    <cfRule type="expression" dxfId="168" priority="4894" stopIfTrue="1">
      <formula>ISNUMBER(SEARCH("Baseline",#REF!))</formula>
    </cfRule>
    <cfRule type="expression" dxfId="167" priority="4895" stopIfTrue="1">
      <formula>SEARCH("Baseline",#REF!)="False"</formula>
    </cfRule>
  </conditionalFormatting>
  <conditionalFormatting sqref="AH37:AK41 AH46:AK48 D123:AG123 D74:AG79">
    <cfRule type="expression" dxfId="166" priority="5168" stopIfTrue="1">
      <formula>SEARCH("Baserun",$C116)="False"</formula>
    </cfRule>
    <cfRule type="expression" dxfId="165" priority="5169" stopIfTrue="1">
      <formula>ISNUMBER(SEARCH("Baserun",$C116))</formula>
    </cfRule>
    <cfRule type="expression" dxfId="164" priority="5170" stopIfTrue="1">
      <formula>ISNUMBER(SEARCH("Baseline",$C37))</formula>
    </cfRule>
    <cfRule type="expression" dxfId="163" priority="5171" stopIfTrue="1">
      <formula>SEARCH("Baseline",$C37)="False"</formula>
    </cfRule>
  </conditionalFormatting>
  <conditionalFormatting sqref="AH32:AK33">
    <cfRule type="expression" dxfId="162" priority="5484" stopIfTrue="1">
      <formula>SEARCH("Baserun",$C111)="False"</formula>
    </cfRule>
    <cfRule type="expression" dxfId="161" priority="5485" stopIfTrue="1">
      <formula>ISNUMBER(SEARCH("Baserun",$C111))</formula>
    </cfRule>
    <cfRule type="expression" dxfId="160" priority="5486" stopIfTrue="1">
      <formula>ISNUMBER(SEARCH("Baseline",$C32))</formula>
    </cfRule>
    <cfRule type="expression" dxfId="159" priority="5487" stopIfTrue="1">
      <formula>SEARCH("Baseline",$C32)="False"</formula>
    </cfRule>
  </conditionalFormatting>
  <conditionalFormatting sqref="D31:AG32">
    <cfRule type="expression" dxfId="158" priority="6316" stopIfTrue="1">
      <formula>SEARCH("Baserun",$C125)="False"</formula>
    </cfRule>
    <cfRule type="expression" dxfId="157" priority="6317" stopIfTrue="1">
      <formula>ISNUMBER(SEARCH("Baserun",$C125))</formula>
    </cfRule>
    <cfRule type="expression" dxfId="156" priority="6318" stopIfTrue="1">
      <formula>ISNUMBER(SEARCH("Baseline",$C31))</formula>
    </cfRule>
    <cfRule type="expression" dxfId="155" priority="6319" stopIfTrue="1">
      <formula>SEARCH("Baseline",$C31)="False"</formula>
    </cfRule>
  </conditionalFormatting>
  <conditionalFormatting sqref="AH52:AK53">
    <cfRule type="expression" dxfId="154" priority="6788" stopIfTrue="1">
      <formula>SEARCH("Baserun",$C133)="False"</formula>
    </cfRule>
    <cfRule type="expression" dxfId="153" priority="6789" stopIfTrue="1">
      <formula>ISNUMBER(SEARCH("Baserun",$C133))</formula>
    </cfRule>
    <cfRule type="expression" dxfId="152" priority="6790" stopIfTrue="1">
      <formula>ISNUMBER(SEARCH("Baseline",$C52))</formula>
    </cfRule>
    <cfRule type="expression" dxfId="151" priority="6791" stopIfTrue="1">
      <formula>SEARCH("Baseline",$C52)="False"</formula>
    </cfRule>
  </conditionalFormatting>
  <conditionalFormatting sqref="D129:AG130 D98:AG99">
    <cfRule type="expression" dxfId="150" priority="6888" stopIfTrue="1">
      <formula>SEARCH("Baserun",$C168)="False"</formula>
    </cfRule>
    <cfRule type="expression" dxfId="149" priority="6889" stopIfTrue="1">
      <formula>ISNUMBER(SEARCH("Baserun",$C168))</formula>
    </cfRule>
    <cfRule type="expression" dxfId="148" priority="6890" stopIfTrue="1">
      <formula>ISNUMBER(SEARCH("Baseline",$C98))</formula>
    </cfRule>
    <cfRule type="expression" dxfId="147" priority="6891" stopIfTrue="1">
      <formula>SEARCH("Baseline",$C98)="False"</formula>
    </cfRule>
  </conditionalFormatting>
  <conditionalFormatting sqref="AH54:AK59 H124 J124 L124 N124 P124 R124 T124 V124 X124 Z124 AB124 F124">
    <cfRule type="expression" dxfId="146" priority="6920" stopIfTrue="1">
      <formula>SEARCH("Baserun",$C139)="False"</formula>
    </cfRule>
    <cfRule type="expression" dxfId="145" priority="6921" stopIfTrue="1">
      <formula>ISNUMBER(SEARCH("Baserun",$C139))</formula>
    </cfRule>
    <cfRule type="expression" dxfId="144" priority="6922" stopIfTrue="1">
      <formula>ISNUMBER(SEARCH("Baseline",$C54))</formula>
    </cfRule>
    <cfRule type="expression" dxfId="143" priority="6923" stopIfTrue="1">
      <formula>SEARCH("Baseline",$C54)="False"</formula>
    </cfRule>
  </conditionalFormatting>
  <conditionalFormatting sqref="D141:AG142">
    <cfRule type="expression" dxfId="142" priority="7012" stopIfTrue="1">
      <formula>SEARCH("Baserun",$C224)="False"</formula>
    </cfRule>
    <cfRule type="expression" dxfId="141" priority="7013" stopIfTrue="1">
      <formula>ISNUMBER(SEARCH("Baserun",$C224))</formula>
    </cfRule>
    <cfRule type="expression" dxfId="140" priority="7014" stopIfTrue="1">
      <formula>ISNUMBER(SEARCH("Baseline",$C141))</formula>
    </cfRule>
    <cfRule type="expression" dxfId="139" priority="7015" stopIfTrue="1">
      <formula>SEARCH("Baseline",$C141)="False"</formula>
    </cfRule>
  </conditionalFormatting>
  <conditionalFormatting sqref="D125:AG126 D96:AG97">
    <cfRule type="expression" dxfId="138" priority="7422" stopIfTrue="1">
      <formula>SEARCH("Baserun",$C168)="False"</formula>
    </cfRule>
    <cfRule type="expression" dxfId="137" priority="7423" stopIfTrue="1">
      <formula>ISNUMBER(SEARCH("Baserun",$C168))</formula>
    </cfRule>
    <cfRule type="expression" dxfId="136" priority="7424" stopIfTrue="1">
      <formula>ISNUMBER(SEARCH("Baseline",$C96))</formula>
    </cfRule>
    <cfRule type="expression" dxfId="135" priority="7425" stopIfTrue="1">
      <formula>SEARCH("Baseline",$C96)="False"</formula>
    </cfRule>
  </conditionalFormatting>
  <conditionalFormatting sqref="D29:AG30 D39:AG39 AH36:AK36">
    <cfRule type="expression" dxfId="134" priority="7518" stopIfTrue="1">
      <formula>SEARCH("Baserun",$C121)="False"</formula>
    </cfRule>
    <cfRule type="expression" dxfId="133" priority="7519" stopIfTrue="1">
      <formula>ISNUMBER(SEARCH("Baserun",$C121))</formula>
    </cfRule>
    <cfRule type="expression" dxfId="132" priority="7520" stopIfTrue="1">
      <formula>ISNUMBER(SEARCH("Baseline",$C29))</formula>
    </cfRule>
    <cfRule type="expression" dxfId="131" priority="7521" stopIfTrue="1">
      <formula>SEARCH("Baseline",$C29)="False"</formula>
    </cfRule>
  </conditionalFormatting>
  <conditionalFormatting sqref="AH43:AK45 D80:AG81">
    <cfRule type="expression" dxfId="130" priority="7566" stopIfTrue="1">
      <formula>SEARCH("Baserun",$C121)="False"</formula>
    </cfRule>
    <cfRule type="expression" dxfId="129" priority="7567" stopIfTrue="1">
      <formula>ISNUMBER(SEARCH("Baserun",$C121))</formula>
    </cfRule>
    <cfRule type="expression" dxfId="128" priority="7568" stopIfTrue="1">
      <formula>ISNUMBER(SEARCH("Baseline",$C43))</formula>
    </cfRule>
    <cfRule type="expression" dxfId="127" priority="7569" stopIfTrue="1">
      <formula>SEARCH("Baseline",$C43)="False"</formula>
    </cfRule>
  </conditionalFormatting>
  <conditionalFormatting sqref="AH106:AK110 AH133:AK133 AH135:AK135 AH137:AK137 AH139:AK139 AH141:AK141 AH143:AK143">
    <cfRule type="expression" dxfId="126" priority="7638" stopIfTrue="1">
      <formula>SEARCH("Baserun",$C168)="False"</formula>
    </cfRule>
    <cfRule type="expression" dxfId="125" priority="7639" stopIfTrue="1">
      <formula>ISNUMBER(SEARCH("Baserun",$C168))</formula>
    </cfRule>
    <cfRule type="expression" dxfId="124" priority="7640" stopIfTrue="1">
      <formula>ISNUMBER(SEARCH("Baseline",$C106))</formula>
    </cfRule>
    <cfRule type="expression" dxfId="123" priority="7641" stopIfTrue="1">
      <formula>SEARCH("Baseline",$C106)="False"</formula>
    </cfRule>
  </conditionalFormatting>
  <conditionalFormatting sqref="D40:AG53">
    <cfRule type="expression" dxfId="122" priority="7690" stopIfTrue="1">
      <formula>SEARCH("Baserun",#REF!)="False"</formula>
    </cfRule>
    <cfRule type="expression" dxfId="121" priority="7691" stopIfTrue="1">
      <formula>ISNUMBER(SEARCH("Baserun",#REF!))</formula>
    </cfRule>
    <cfRule type="expression" dxfId="120" priority="7692" stopIfTrue="1">
      <formula>ISNUMBER(SEARCH("Baseline",$C40))</formula>
    </cfRule>
    <cfRule type="expression" dxfId="119" priority="7693" stopIfTrue="1">
      <formula>SEARCH("Baseline",$C40)="False"</formula>
    </cfRule>
  </conditionalFormatting>
  <conditionalFormatting sqref="D143:AG144">
    <cfRule type="expression" dxfId="118" priority="7694" stopIfTrue="1">
      <formula>SEARCH("Baserun",$C229)="False"</formula>
    </cfRule>
    <cfRule type="expression" dxfId="117" priority="7695" stopIfTrue="1">
      <formula>ISNUMBER(SEARCH("Baserun",$C229))</formula>
    </cfRule>
    <cfRule type="expression" dxfId="116" priority="7696" stopIfTrue="1">
      <formula>ISNUMBER(SEARCH("Baseline",$C143))</formula>
    </cfRule>
    <cfRule type="expression" dxfId="115" priority="7697" stopIfTrue="1">
      <formula>SEARCH("Baseline",$C143)="False"</formula>
    </cfRule>
  </conditionalFormatting>
  <conditionalFormatting sqref="D137:AG138">
    <cfRule type="expression" dxfId="114" priority="7702" stopIfTrue="1">
      <formula>SEARCH("Baserun",$C205)="False"</formula>
    </cfRule>
    <cfRule type="expression" dxfId="113" priority="7703" stopIfTrue="1">
      <formula>ISNUMBER(SEARCH("Baserun",$C205))</formula>
    </cfRule>
    <cfRule type="expression" dxfId="112" priority="7704" stopIfTrue="1">
      <formula>ISNUMBER(SEARCH("Baseline",$C137))</formula>
    </cfRule>
    <cfRule type="expression" dxfId="111" priority="7705" stopIfTrue="1">
      <formula>SEARCH("Baseline",$C137)="False"</formula>
    </cfRule>
  </conditionalFormatting>
  <conditionalFormatting sqref="D135:AG136">
    <cfRule type="expression" dxfId="110" priority="7706" stopIfTrue="1">
      <formula>SEARCH("Baserun",$C201)="False"</formula>
    </cfRule>
    <cfRule type="expression" dxfId="109" priority="7707" stopIfTrue="1">
      <formula>ISNUMBER(SEARCH("Baserun",$C201))</formula>
    </cfRule>
    <cfRule type="expression" dxfId="108" priority="7708" stopIfTrue="1">
      <formula>ISNUMBER(SEARCH("Baseline",$C135))</formula>
    </cfRule>
    <cfRule type="expression" dxfId="107" priority="7709" stopIfTrue="1">
      <formula>SEARCH("Baseline",$C135)="False"</formula>
    </cfRule>
  </conditionalFormatting>
  <conditionalFormatting sqref="D133:AG134 AH116:AK120 AH125:AK128">
    <cfRule type="expression" dxfId="106" priority="7714" stopIfTrue="1">
      <formula>SEARCH("Baserun",$C180)="False"</formula>
    </cfRule>
    <cfRule type="expression" dxfId="105" priority="7715" stopIfTrue="1">
      <formula>ISNUMBER(SEARCH("Baserun",$C180))</formula>
    </cfRule>
    <cfRule type="expression" dxfId="104" priority="7716" stopIfTrue="1">
      <formula>ISNUMBER(SEARCH("Baseline",$C116))</formula>
    </cfRule>
    <cfRule type="expression" dxfId="103" priority="7717" stopIfTrue="1">
      <formula>SEARCH("Baseline",$C116)="False"</formula>
    </cfRule>
  </conditionalFormatting>
  <conditionalFormatting sqref="D131:AG131 D116:AG119 D103:AG105 D70:AG72 D88:AG89">
    <cfRule type="expression" dxfId="102" priority="7734" stopIfTrue="1">
      <formula>SEARCH("Baserun",$C145)="False"</formula>
    </cfRule>
    <cfRule type="expression" dxfId="101" priority="7735" stopIfTrue="1">
      <formula>ISNUMBER(SEARCH("Baserun",$C145))</formula>
    </cfRule>
    <cfRule type="expression" dxfId="100" priority="7736" stopIfTrue="1">
      <formula>ISNUMBER(SEARCH("Baseline",$C70))</formula>
    </cfRule>
    <cfRule type="expression" dxfId="99" priority="7737" stopIfTrue="1">
      <formula>SEARCH("Baseline",$C70)="False"</formula>
    </cfRule>
  </conditionalFormatting>
  <conditionalFormatting sqref="D54:AG69">
    <cfRule type="expression" dxfId="98" priority="7746" stopIfTrue="1">
      <formula>SEARCH("Baserun",#REF!)="False"</formula>
    </cfRule>
    <cfRule type="expression" dxfId="97" priority="7747" stopIfTrue="1">
      <formula>ISNUMBER(SEARCH("Baserun",#REF!))</formula>
    </cfRule>
    <cfRule type="expression" dxfId="96" priority="7748" stopIfTrue="1">
      <formula>ISNUMBER(SEARCH("Baseline",$C54))</formula>
    </cfRule>
    <cfRule type="expression" dxfId="95" priority="7749" stopIfTrue="1">
      <formula>SEARCH("Baseline",$C54)="False"</formula>
    </cfRule>
  </conditionalFormatting>
  <conditionalFormatting sqref="D127:AG127 D106:AG109">
    <cfRule type="expression" dxfId="94" priority="7758" stopIfTrue="1">
      <formula>SEARCH("Baserun",$C183)="False"</formula>
    </cfRule>
    <cfRule type="expression" dxfId="93" priority="7759" stopIfTrue="1">
      <formula>ISNUMBER(SEARCH("Baserun",$C183))</formula>
    </cfRule>
    <cfRule type="expression" dxfId="92" priority="7760" stopIfTrue="1">
      <formula>ISNUMBER(SEARCH("Baseline",$C106))</formula>
    </cfRule>
    <cfRule type="expression" dxfId="91" priority="7761" stopIfTrue="1">
      <formula>SEARCH("Baseline",$C106)="False"</formula>
    </cfRule>
  </conditionalFormatting>
  <conditionalFormatting sqref="D90:AG95 D100:AG102">
    <cfRule type="expression" dxfId="90" priority="7818" stopIfTrue="1">
      <formula>SEARCH("Baserun",$C163)="False"</formula>
    </cfRule>
    <cfRule type="expression" dxfId="89" priority="7819" stopIfTrue="1">
      <formula>ISNUMBER(SEARCH("Baserun",$C163))</formula>
    </cfRule>
    <cfRule type="expression" dxfId="88" priority="7820" stopIfTrue="1">
      <formula>ISNUMBER(SEARCH("Baseline",$C90))</formula>
    </cfRule>
    <cfRule type="expression" dxfId="87" priority="7821" stopIfTrue="1">
      <formula>SEARCH("Baseline",$C90)="False"</formula>
    </cfRule>
  </conditionalFormatting>
  <conditionalFormatting sqref="AH111:AK115 AH129:AK132">
    <cfRule type="expression" dxfId="86" priority="7830" stopIfTrue="1">
      <formula>SEARCH("Baserun",$C174)="False"</formula>
    </cfRule>
    <cfRule type="expression" dxfId="85" priority="7831" stopIfTrue="1">
      <formula>ISNUMBER(SEARCH("Baserun",$C174))</formula>
    </cfRule>
    <cfRule type="expression" dxfId="84" priority="7832" stopIfTrue="1">
      <formula>ISNUMBER(SEARCH("Baseline",$C111))</formula>
    </cfRule>
    <cfRule type="expression" dxfId="83" priority="7833" stopIfTrue="1">
      <formula>SEARCH("Baseline",$C111)="False"</formula>
    </cfRule>
  </conditionalFormatting>
  <conditionalFormatting sqref="AH134:AK134 AH138:AK138 AH140:AK140 AH142:AK142 AH136:AK136">
    <cfRule type="expression" dxfId="82" priority="7838" stopIfTrue="1">
      <formula>SEARCH("Baserun",$C197)="False"</formula>
    </cfRule>
    <cfRule type="expression" dxfId="81" priority="7839" stopIfTrue="1">
      <formula>ISNUMBER(SEARCH("Baserun",$C197))</formula>
    </cfRule>
    <cfRule type="expression" dxfId="80" priority="7840" stopIfTrue="1">
      <formula>ISNUMBER(SEARCH("Baseline",$C135))</formula>
    </cfRule>
    <cfRule type="expression" dxfId="79" priority="7841" stopIfTrue="1">
      <formula>SEARCH("Baseline",$C135)="False"</formula>
    </cfRule>
  </conditionalFormatting>
  <conditionalFormatting sqref="AH144:AK144">
    <cfRule type="expression" dxfId="78" priority="7878" stopIfTrue="1">
      <formula>SEARCH("Baserun",$C207)="False"</formula>
    </cfRule>
    <cfRule type="expression" dxfId="77" priority="7879" stopIfTrue="1">
      <formula>ISNUMBER(SEARCH("Baserun",$C207))</formula>
    </cfRule>
    <cfRule type="expression" dxfId="76" priority="7880" stopIfTrue="1">
      <formula>ISNUMBER(SEARCH("Baseline",#REF!))</formula>
    </cfRule>
    <cfRule type="expression" dxfId="75" priority="7881" stopIfTrue="1">
      <formula>SEARCH("Baseline",#REF!)="False"</formula>
    </cfRule>
  </conditionalFormatting>
  <conditionalFormatting sqref="AH74:AK89">
    <cfRule type="expression" dxfId="74" priority="7882" stopIfTrue="1">
      <formula>SEARCH("Baserun",#REF!)="False"</formula>
    </cfRule>
    <cfRule type="expression" dxfId="73" priority="7883" stopIfTrue="1">
      <formula>ISNUMBER(SEARCH("Baserun",#REF!))</formula>
    </cfRule>
    <cfRule type="expression" dxfId="72" priority="7884" stopIfTrue="1">
      <formula>ISNUMBER(SEARCH("Baseline",$C74))</formula>
    </cfRule>
    <cfRule type="expression" dxfId="71" priority="7885" stopIfTrue="1">
      <formula>SEARCH("Baseline",$C74)="False"</formula>
    </cfRule>
  </conditionalFormatting>
  <conditionalFormatting sqref="AI90:AK99 AH90:AH98">
    <cfRule type="expression" dxfId="70" priority="7886" stopIfTrue="1">
      <formula>SEARCH("Baserun",$C145)="False"</formula>
    </cfRule>
    <cfRule type="expression" dxfId="69" priority="7887" stopIfTrue="1">
      <formula>ISNUMBER(SEARCH("Baserun",$C145))</formula>
    </cfRule>
    <cfRule type="expression" dxfId="68" priority="7888" stopIfTrue="1">
      <formula>ISNUMBER(SEARCH("Baseline",$C90))</formula>
    </cfRule>
    <cfRule type="expression" dxfId="67" priority="7889" stopIfTrue="1">
      <formula>SEARCH("Baseline",$C90)="False"</formula>
    </cfRule>
  </conditionalFormatting>
  <conditionalFormatting sqref="AI105:AK105">
    <cfRule type="expression" dxfId="66" priority="8002" stopIfTrue="1">
      <formula>SEARCH("Baserun",$C165)="False"</formula>
    </cfRule>
    <cfRule type="expression" dxfId="65" priority="8003" stopIfTrue="1">
      <formula>ISNUMBER(SEARCH("Baserun",$C165))</formula>
    </cfRule>
    <cfRule type="expression" dxfId="64" priority="8004" stopIfTrue="1">
      <formula>ISNUMBER(SEARCH("Baseline",$C105))</formula>
    </cfRule>
    <cfRule type="expression" dxfId="63" priority="8005" stopIfTrue="1">
      <formula>SEARCH("Baseline",$C105)="False"</formula>
    </cfRule>
  </conditionalFormatting>
  <conditionalFormatting sqref="D124:E124 AG124">
    <cfRule type="expression" dxfId="62" priority="8018" stopIfTrue="1">
      <formula>SEARCH("Baserun",$C160)="False"</formula>
    </cfRule>
    <cfRule type="expression" dxfId="61" priority="8019" stopIfTrue="1">
      <formula>ISNUMBER(SEARCH("Baserun",$C160))</formula>
    </cfRule>
    <cfRule type="expression" dxfId="60" priority="8020" stopIfTrue="1">
      <formula>ISNUMBER(SEARCH("Baseline",$C124))</formula>
    </cfRule>
    <cfRule type="expression" dxfId="59" priority="8021" stopIfTrue="1">
      <formula>SEARCH("Baseline",$C124)="False"</formula>
    </cfRule>
  </conditionalFormatting>
  <conditionalFormatting sqref="AH60:AK73">
    <cfRule type="expression" dxfId="58" priority="8030" stopIfTrue="1">
      <formula>SEARCH("Baserun",#REF!)="False"</formula>
    </cfRule>
    <cfRule type="expression" dxfId="57" priority="8031" stopIfTrue="1">
      <formula>ISNUMBER(SEARCH("Baserun",#REF!))</formula>
    </cfRule>
    <cfRule type="expression" dxfId="56" priority="8032" stopIfTrue="1">
      <formula>ISNUMBER(SEARCH("Baseline",$C60))</formula>
    </cfRule>
    <cfRule type="expression" dxfId="55" priority="8033" stopIfTrue="1">
      <formula>SEARCH("Baseline",$C60)="False"</formula>
    </cfRule>
  </conditionalFormatting>
  <conditionalFormatting sqref="AH121:AK123 AH124:AJ124">
    <cfRule type="expression" dxfId="54" priority="8082" stopIfTrue="1">
      <formula>SEARCH("Baserun",$C186)="False"</formula>
    </cfRule>
    <cfRule type="expression" dxfId="53" priority="8083" stopIfTrue="1">
      <formula>ISNUMBER(SEARCH("Baserun",$C186))</formula>
    </cfRule>
    <cfRule type="expression" dxfId="52" priority="8084" stopIfTrue="1">
      <formula>ISNUMBER(SEARCH("Baseline",$C121))</formula>
    </cfRule>
    <cfRule type="expression" dxfId="51" priority="8085" stopIfTrue="1">
      <formula>SEARCH("Baseline",$C121)="False"</formula>
    </cfRule>
  </conditionalFormatting>
  <conditionalFormatting sqref="AK124">
    <cfRule type="expression" dxfId="50" priority="8094" stopIfTrue="1">
      <formula>SEARCH("Baserun",$C173)="False"</formula>
    </cfRule>
    <cfRule type="expression" dxfId="49" priority="8095" stopIfTrue="1">
      <formula>ISNUMBER(SEARCH("Baserun",$C173))</formula>
    </cfRule>
    <cfRule type="expression" dxfId="48" priority="8096" stopIfTrue="1">
      <formula>ISNUMBER(SEARCH("Baseline",$C124))</formula>
    </cfRule>
    <cfRule type="expression" dxfId="47" priority="8097" stopIfTrue="1">
      <formula>SEARCH("Baseline",$C124)="False"</formula>
    </cfRule>
  </conditionalFormatting>
  <conditionalFormatting sqref="D121:AG122">
    <cfRule type="expression" dxfId="46" priority="8098" stopIfTrue="1">
      <formula>SEARCH("Baserun",$C195)="False"</formula>
    </cfRule>
    <cfRule type="expression" dxfId="45" priority="8099" stopIfTrue="1">
      <formula>ISNUMBER(SEARCH("Baserun",$C195))</formula>
    </cfRule>
    <cfRule type="expression" dxfId="44" priority="8100" stopIfTrue="1">
      <formula>ISNUMBER(SEARCH("Baseline",$C121))</formula>
    </cfRule>
    <cfRule type="expression" dxfId="43" priority="8101" stopIfTrue="1">
      <formula>SEARCH("Baseline",$C121)="False"</formula>
    </cfRule>
  </conditionalFormatting>
  <conditionalFormatting sqref="D111:AG114 D82:AG87">
    <cfRule type="expression" dxfId="42" priority="8102" stopIfTrue="1">
      <formula>SEARCH("Baserun",$C158)="False"</formula>
    </cfRule>
    <cfRule type="expression" dxfId="41" priority="8103" stopIfTrue="1">
      <formula>ISNUMBER(SEARCH("Baserun",$C158))</formula>
    </cfRule>
    <cfRule type="expression" dxfId="40" priority="8104" stopIfTrue="1">
      <formula>ISNUMBER(SEARCH("Baseline",$C82))</formula>
    </cfRule>
    <cfRule type="expression" dxfId="39" priority="8105" stopIfTrue="1">
      <formula>SEARCH("Baseline",$C82)="False"</formula>
    </cfRule>
  </conditionalFormatting>
  <conditionalFormatting sqref="D132:AG132">
    <cfRule type="expression" dxfId="38" priority="8110" stopIfTrue="1">
      <formula>SEARCH("Baserun",$C170)="False"</formula>
    </cfRule>
    <cfRule type="expression" dxfId="37" priority="8111" stopIfTrue="1">
      <formula>ISNUMBER(SEARCH("Baserun",$C170))</formula>
    </cfRule>
    <cfRule type="expression" dxfId="36" priority="8112" stopIfTrue="1">
      <formula>ISNUMBER(SEARCH("Baseline",$C132))</formula>
    </cfRule>
    <cfRule type="expression" dxfId="35" priority="8113" stopIfTrue="1">
      <formula>SEARCH("Baseline",$C132)="False"</formula>
    </cfRule>
  </conditionalFormatting>
  <conditionalFormatting sqref="AI100:AK104 AH99:AH105">
    <cfRule type="expression" dxfId="34" priority="8114" stopIfTrue="1">
      <formula>SEARCH("Baserun",$C157)="False"</formula>
    </cfRule>
    <cfRule type="expression" dxfId="33" priority="8115" stopIfTrue="1">
      <formula>ISNUMBER(SEARCH("Baserun",$C157))</formula>
    </cfRule>
    <cfRule type="expression" dxfId="32" priority="8116" stopIfTrue="1">
      <formula>ISNUMBER(SEARCH("Baseline",$C99))</formula>
    </cfRule>
    <cfRule type="expression" dxfId="31" priority="8117" stopIfTrue="1">
      <formula>SEARCH("Baseline",$C99)="False"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19" stopIfTrue="1" operator="containsText" id="{4A5AC7AB-065B-47FC-B0CA-BD87DAD55AC5}">
            <xm:f>NOT(ISERROR(SEARCH("=",AN107)))</xm:f>
            <xm:f>"="</xm:f>
            <x14:dxf>
              <fill>
                <patternFill>
                  <bgColor theme="0"/>
                </patternFill>
              </fill>
            </x14:dxf>
          </x14:cfRule>
          <xm:sqref>AN128 AN124 AN107:AN121 AN132</xm:sqref>
        </x14:conditionalFormatting>
        <x14:conditionalFormatting xmlns:xm="http://schemas.microsoft.com/office/excel/2006/main">
          <x14:cfRule type="containsText" priority="141" stopIfTrue="1" operator="containsText" id="{32A82532-A26C-4E45-8F10-CDD80BD9AB4E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AN50:AN69 AN98 AN106 AN5:AN9 AN13:AN39 AN100</xm:sqref>
        </x14:conditionalFormatting>
        <x14:conditionalFormatting xmlns:xm="http://schemas.microsoft.com/office/excel/2006/main">
          <x14:cfRule type="containsText" priority="49" stopIfTrue="1" operator="containsText" id="{D21BE0F1-31EC-4704-8C2D-6189F9B85C77}">
            <xm:f>NOT(ISERROR(SEARCH("=",AN131)))</xm:f>
            <xm:f>"="</xm:f>
            <x14:dxf>
              <fill>
                <patternFill>
                  <bgColor theme="0"/>
                </patternFill>
              </fill>
            </x14:dxf>
          </x14:cfRule>
          <xm:sqref>AN131</xm:sqref>
        </x14:conditionalFormatting>
        <x14:conditionalFormatting xmlns:xm="http://schemas.microsoft.com/office/excel/2006/main">
          <x14:cfRule type="containsText" priority="120" stopIfTrue="1" operator="containsText" id="{2BD237FC-6168-4907-A4A6-AF561678F38E}">
            <xm:f>NOT(ISERROR(SEARCH("=",AN71)))</xm:f>
            <xm:f>"="</xm:f>
            <x14:dxf>
              <fill>
                <patternFill>
                  <bgColor theme="0"/>
                </patternFill>
              </fill>
            </x14:dxf>
          </x14:cfRule>
          <xm:sqref>AN75:AN80 AN71:AN73 AN104:AN105</xm:sqref>
        </x14:conditionalFormatting>
        <x14:conditionalFormatting xmlns:xm="http://schemas.microsoft.com/office/excel/2006/main">
          <x14:cfRule type="containsText" priority="116" stopIfTrue="1" operator="containsText" id="{27ADB6A9-14CA-4F53-A6BE-CE397A9F0ECA}">
            <xm:f>NOT(ISERROR(SEARCH("=",AN125)))</xm:f>
            <xm:f>"="</xm:f>
            <x14:dxf>
              <fill>
                <patternFill>
                  <bgColor theme="0"/>
                </patternFill>
              </fill>
            </x14:dxf>
          </x14:cfRule>
          <xm:sqref>AN125 AN129 AN133</xm:sqref>
        </x14:conditionalFormatting>
        <x14:conditionalFormatting xmlns:xm="http://schemas.microsoft.com/office/excel/2006/main">
          <x14:cfRule type="containsText" priority="112" stopIfTrue="1" operator="containsText" id="{38DDC6E4-DCFD-4BC7-AB6F-AAFBD4084662}">
            <xm:f>NOT(ISERROR(SEARCH("=",AN40)))</xm:f>
            <xm:f>"="</xm:f>
            <x14:dxf>
              <fill>
                <patternFill>
                  <bgColor theme="0"/>
                </patternFill>
              </fill>
            </x14:dxf>
          </x14:cfRule>
          <xm:sqref>AN40:AN49</xm:sqref>
        </x14:conditionalFormatting>
        <x14:conditionalFormatting xmlns:xm="http://schemas.microsoft.com/office/excel/2006/main">
          <x14:cfRule type="containsText" priority="108" stopIfTrue="1" operator="containsText" id="{C7935108-FA9A-4A5C-A177-45C246F089B4}">
            <xm:f>NOT(ISERROR(SEARCH("=",AN88)))</xm:f>
            <xm:f>"="</xm:f>
            <x14:dxf>
              <fill>
                <patternFill>
                  <bgColor theme="0"/>
                </patternFill>
              </fill>
            </x14:dxf>
          </x14:cfRule>
          <xm:sqref>AN88:AN89 AN91:AN95</xm:sqref>
        </x14:conditionalFormatting>
        <x14:conditionalFormatting xmlns:xm="http://schemas.microsoft.com/office/excel/2006/main">
          <x14:cfRule type="containsText" priority="104" stopIfTrue="1" operator="containsText" id="{1F7A99A3-EFE8-4D7B-A397-CF9746418282}">
            <xm:f>NOT(ISERROR(SEARCH("=",AN96)))</xm:f>
            <xm:f>"="</xm:f>
            <x14:dxf>
              <fill>
                <patternFill>
                  <bgColor theme="0"/>
                </patternFill>
              </fill>
            </x14:dxf>
          </x14:cfRule>
          <xm:sqref>AN96</xm:sqref>
        </x14:conditionalFormatting>
        <x14:conditionalFormatting xmlns:xm="http://schemas.microsoft.com/office/excel/2006/main">
          <x14:cfRule type="containsText" priority="100" stopIfTrue="1" operator="containsText" id="{C6BEFC1B-CFF7-4349-987D-BE2BEDB3F7AF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</xm:sqref>
        </x14:conditionalFormatting>
        <x14:conditionalFormatting xmlns:xm="http://schemas.microsoft.com/office/excel/2006/main">
          <x14:cfRule type="containsText" priority="96" stopIfTrue="1" operator="containsText" id="{925E9FDD-D8CD-4A33-865B-41D3CFE36CAE}">
            <xm:f>NOT(ISERROR(SEARCH("=",AN74)))</xm:f>
            <xm:f>"="</xm:f>
            <x14:dxf>
              <fill>
                <patternFill>
                  <bgColor theme="0"/>
                </patternFill>
              </fill>
            </x14:dxf>
          </x14:cfRule>
          <xm:sqref>AN74</xm:sqref>
        </x14:conditionalFormatting>
        <x14:conditionalFormatting xmlns:xm="http://schemas.microsoft.com/office/excel/2006/main">
          <x14:cfRule type="containsText" priority="92" stopIfTrue="1" operator="containsText" id="{87764C7F-E02E-44CB-B3B8-BE4856076242}">
            <xm:f>NOT(ISERROR(SEARCH("=",AN82)))</xm:f>
            <xm:f>"="</xm:f>
            <x14:dxf>
              <fill>
                <patternFill>
                  <bgColor theme="0"/>
                </patternFill>
              </fill>
            </x14:dxf>
          </x14:cfRule>
          <xm:sqref>AN82:AN87</xm:sqref>
        </x14:conditionalFormatting>
        <x14:conditionalFormatting xmlns:xm="http://schemas.microsoft.com/office/excel/2006/main">
          <x14:cfRule type="containsText" priority="85" stopIfTrue="1" operator="containsText" id="{B93B5CC1-2D08-449B-BE21-007E521B03CC}">
            <xm:f>NOT(ISERROR(SEARCH("=",AN122)))</xm:f>
            <xm:f>"="</xm:f>
            <x14:dxf>
              <fill>
                <patternFill>
                  <bgColor theme="0"/>
                </patternFill>
              </fill>
            </x14:dxf>
          </x14:cfRule>
          <xm:sqref>AN122:AN123</xm:sqref>
        </x14:conditionalFormatting>
        <x14:conditionalFormatting xmlns:xm="http://schemas.microsoft.com/office/excel/2006/main">
          <x14:cfRule type="containsText" priority="81" stopIfTrue="1" operator="containsText" id="{72D3DBBE-9D1E-4116-B467-17B8EB59BCD4}">
            <xm:f>NOT(ISERROR(SEARCH("=",AN126)))</xm:f>
            <xm:f>"="</xm:f>
            <x14:dxf>
              <fill>
                <patternFill>
                  <bgColor theme="0"/>
                </patternFill>
              </fill>
            </x14:dxf>
          </x14:cfRule>
          <xm:sqref>AN126:AN127</xm:sqref>
        </x14:conditionalFormatting>
        <x14:conditionalFormatting xmlns:xm="http://schemas.microsoft.com/office/excel/2006/main">
          <x14:cfRule type="containsText" priority="77" stopIfTrue="1" operator="containsText" id="{0CCD6CC4-79E9-4E84-8742-21C8225EE926}">
            <xm:f>NOT(ISERROR(SEARCH("=",AN130)))</xm:f>
            <xm:f>"="</xm:f>
            <x14:dxf>
              <fill>
                <patternFill>
                  <bgColor theme="0"/>
                </patternFill>
              </fill>
            </x14:dxf>
          </x14:cfRule>
          <xm:sqref>AN130</xm:sqref>
        </x14:conditionalFormatting>
        <x14:conditionalFormatting xmlns:xm="http://schemas.microsoft.com/office/excel/2006/main">
          <x14:cfRule type="containsText" priority="73" stopIfTrue="1" operator="containsText" id="{F3D99946-55F0-4B05-AA37-76778847A188}">
            <xm:f>NOT(ISERROR(SEARCH("=",AN134)))</xm:f>
            <xm:f>"="</xm:f>
            <x14:dxf>
              <fill>
                <patternFill>
                  <bgColor theme="0"/>
                </patternFill>
              </fill>
            </x14:dxf>
          </x14:cfRule>
          <xm:sqref>AN134</xm:sqref>
        </x14:conditionalFormatting>
        <x14:conditionalFormatting xmlns:xm="http://schemas.microsoft.com/office/excel/2006/main">
          <x14:cfRule type="containsText" priority="69" stopIfTrue="1" operator="containsText" id="{EB20CEC3-845B-4280-BE91-0E35FCD422EC}">
            <xm:f>NOT(ISERROR(SEARCH("=",AN81)))</xm:f>
            <xm:f>"="</xm:f>
            <x14:dxf>
              <fill>
                <patternFill>
                  <bgColor theme="0"/>
                </patternFill>
              </fill>
            </x14:dxf>
          </x14:cfRule>
          <xm:sqref>AN81</xm:sqref>
        </x14:conditionalFormatting>
        <x14:conditionalFormatting xmlns:xm="http://schemas.microsoft.com/office/excel/2006/main">
          <x14:cfRule type="containsText" priority="65" stopIfTrue="1" operator="containsText" id="{CA06A27E-BDD8-4832-BDD5-CDEB164BDB2E}">
            <xm:f>NOT(ISERROR(SEARCH("=",AN90)))</xm:f>
            <xm:f>"="</xm:f>
            <x14:dxf>
              <fill>
                <patternFill>
                  <bgColor theme="0"/>
                </patternFill>
              </fill>
            </x14:dxf>
          </x14:cfRule>
          <xm:sqref>AN90</xm:sqref>
        </x14:conditionalFormatting>
        <x14:conditionalFormatting xmlns:xm="http://schemas.microsoft.com/office/excel/2006/main">
          <x14:cfRule type="containsText" priority="61" stopIfTrue="1" operator="containsText" id="{CC9192D4-84B0-4A0B-A00B-1C2826A48040}">
            <xm:f>NOT(ISERROR(SEARCH("=",AN97)))</xm:f>
            <xm:f>"="</xm:f>
            <x14:dxf>
              <fill>
                <patternFill>
                  <bgColor theme="0"/>
                </patternFill>
              </fill>
            </x14:dxf>
          </x14:cfRule>
          <xm:sqref>AN97</xm:sqref>
        </x14:conditionalFormatting>
        <x14:conditionalFormatting xmlns:xm="http://schemas.microsoft.com/office/excel/2006/main">
          <x14:cfRule type="containsText" priority="57" stopIfTrue="1" operator="containsText" id="{A4B92329-F2E1-4E3D-8B10-1668B5F6FF38}">
            <xm:f>NOT(ISERROR(SEARCH("=",AN101)))</xm:f>
            <xm:f>"="</xm:f>
            <x14:dxf>
              <fill>
                <patternFill>
                  <bgColor theme="0"/>
                </patternFill>
              </fill>
            </x14:dxf>
          </x14:cfRule>
          <xm:sqref>AN101:AN103</xm:sqref>
        </x14:conditionalFormatting>
        <x14:conditionalFormatting xmlns:xm="http://schemas.microsoft.com/office/excel/2006/main">
          <x14:cfRule type="containsText" priority="45" stopIfTrue="1" operator="containsText" id="{933B6A78-A985-4175-8A65-F6AA1C853950}">
            <xm:f>NOT(ISERROR(SEARCH("=",AN135)))</xm:f>
            <xm:f>"="</xm:f>
            <x14:dxf>
              <fill>
                <patternFill>
                  <bgColor theme="0"/>
                </patternFill>
              </fill>
            </x14:dxf>
          </x14:cfRule>
          <xm:sqref>AN135</xm:sqref>
        </x14:conditionalFormatting>
        <x14:conditionalFormatting xmlns:xm="http://schemas.microsoft.com/office/excel/2006/main">
          <x14:cfRule type="containsText" priority="41" stopIfTrue="1" operator="containsText" id="{27BC24F2-0CB2-43B3-97F5-8CF826E2CE04}">
            <xm:f>NOT(ISERROR(SEARCH("=",AN137)))</xm:f>
            <xm:f>"="</xm:f>
            <x14:dxf>
              <fill>
                <patternFill>
                  <bgColor theme="0"/>
                </patternFill>
              </fill>
            </x14:dxf>
          </x14:cfRule>
          <xm:sqref>AN137</xm:sqref>
        </x14:conditionalFormatting>
        <x14:conditionalFormatting xmlns:xm="http://schemas.microsoft.com/office/excel/2006/main">
          <x14:cfRule type="containsText" priority="37" stopIfTrue="1" operator="containsText" id="{B3618700-31DD-4FF3-92C6-86E8D127DD43}">
            <xm:f>NOT(ISERROR(SEARCH("=",AN139)))</xm:f>
            <xm:f>"="</xm:f>
            <x14:dxf>
              <fill>
                <patternFill>
                  <bgColor theme="0"/>
                </patternFill>
              </fill>
            </x14:dxf>
          </x14:cfRule>
          <xm:sqref>AN139</xm:sqref>
        </x14:conditionalFormatting>
        <x14:conditionalFormatting xmlns:xm="http://schemas.microsoft.com/office/excel/2006/main">
          <x14:cfRule type="containsText" priority="33" stopIfTrue="1" operator="containsText" id="{3A5A2D94-326B-49AD-9981-C6617A5B9516}">
            <xm:f>NOT(ISERROR(SEARCH("=",AN141)))</xm:f>
            <xm:f>"="</xm:f>
            <x14:dxf>
              <fill>
                <patternFill>
                  <bgColor theme="0"/>
                </patternFill>
              </fill>
            </x14:dxf>
          </x14:cfRule>
          <xm:sqref>AN141</xm:sqref>
        </x14:conditionalFormatting>
        <x14:conditionalFormatting xmlns:xm="http://schemas.microsoft.com/office/excel/2006/main">
          <x14:cfRule type="containsText" priority="29" stopIfTrue="1" operator="containsText" id="{329CF5C1-4D89-40F3-AE85-D06DD2BC9D45}">
            <xm:f>NOT(ISERROR(SEARCH("=",AN143)))</xm:f>
            <xm:f>"="</xm:f>
            <x14:dxf>
              <fill>
                <patternFill>
                  <bgColor theme="0"/>
                </patternFill>
              </fill>
            </x14:dxf>
          </x14:cfRule>
          <xm:sqref>AN143</xm:sqref>
        </x14:conditionalFormatting>
        <x14:conditionalFormatting xmlns:xm="http://schemas.microsoft.com/office/excel/2006/main">
          <x14:cfRule type="containsText" priority="25" stopIfTrue="1" operator="containsText" id="{CBDB28F5-232B-42C0-BE60-AF9B91B70E5F}">
            <xm:f>NOT(ISERROR(SEARCH("=",AN136)))</xm:f>
            <xm:f>"="</xm:f>
            <x14:dxf>
              <fill>
                <patternFill>
                  <bgColor theme="0"/>
                </patternFill>
              </fill>
            </x14:dxf>
          </x14:cfRule>
          <xm:sqref>AN136</xm:sqref>
        </x14:conditionalFormatting>
        <x14:conditionalFormatting xmlns:xm="http://schemas.microsoft.com/office/excel/2006/main">
          <x14:cfRule type="containsText" priority="21" stopIfTrue="1" operator="containsText" id="{3A8506BB-B19D-444B-BCFD-3292656FB37F}">
            <xm:f>NOT(ISERROR(SEARCH("=",AN138)))</xm:f>
            <xm:f>"="</xm:f>
            <x14:dxf>
              <fill>
                <patternFill>
                  <bgColor theme="0"/>
                </patternFill>
              </fill>
            </x14:dxf>
          </x14:cfRule>
          <xm:sqref>AN138</xm:sqref>
        </x14:conditionalFormatting>
        <x14:conditionalFormatting xmlns:xm="http://schemas.microsoft.com/office/excel/2006/main">
          <x14:cfRule type="containsText" priority="17" stopIfTrue="1" operator="containsText" id="{C56C84FB-EED7-4550-9943-B7D2DE7DE0B4}">
            <xm:f>NOT(ISERROR(SEARCH("=",AN140)))</xm:f>
            <xm:f>"="</xm:f>
            <x14:dxf>
              <fill>
                <patternFill>
                  <bgColor theme="0"/>
                </patternFill>
              </fill>
            </x14:dxf>
          </x14:cfRule>
          <xm:sqref>AN140</xm:sqref>
        </x14:conditionalFormatting>
        <x14:conditionalFormatting xmlns:xm="http://schemas.microsoft.com/office/excel/2006/main">
          <x14:cfRule type="containsText" priority="13" stopIfTrue="1" operator="containsText" id="{9BBB3EDA-7DDE-4DEA-A1C8-07C04D100032}">
            <xm:f>NOT(ISERROR(SEARCH("=",AN142)))</xm:f>
            <xm:f>"="</xm:f>
            <x14:dxf>
              <fill>
                <patternFill>
                  <bgColor theme="0"/>
                </patternFill>
              </fill>
            </x14:dxf>
          </x14:cfRule>
          <xm:sqref>AN142</xm:sqref>
        </x14:conditionalFormatting>
        <x14:conditionalFormatting xmlns:xm="http://schemas.microsoft.com/office/excel/2006/main">
          <x14:cfRule type="containsText" priority="9" stopIfTrue="1" operator="containsText" id="{7D01F7FC-D1B3-4671-91D0-2711555F33D9}">
            <xm:f>NOT(ISERROR(SEARCH("=",AN144)))</xm:f>
            <xm:f>"="</xm:f>
            <x14:dxf>
              <fill>
                <patternFill>
                  <bgColor theme="0"/>
                </patternFill>
              </fill>
            </x14:dxf>
          </x14:cfRule>
          <xm:sqref>AN144</xm:sqref>
        </x14:conditionalFormatting>
        <x14:conditionalFormatting xmlns:xm="http://schemas.microsoft.com/office/excel/2006/main">
          <x14:cfRule type="containsText" priority="8" stopIfTrue="1" operator="containsText" id="{56EDD09A-E85A-404E-A3FD-BBF46F011879}">
            <xm:f>NOT(ISERROR(SEARCH("=",AN10)))</xm:f>
            <xm:f>"="</xm:f>
            <x14:dxf>
              <fill>
                <patternFill>
                  <bgColor theme="0"/>
                </patternFill>
              </fill>
            </x14:dxf>
          </x14:cfRule>
          <xm:sqref>AN10:AN12</xm:sqref>
        </x14:conditionalFormatting>
        <x14:conditionalFormatting xmlns:xm="http://schemas.microsoft.com/office/excel/2006/main">
          <x14:cfRule type="containsText" priority="1" stopIfTrue="1" operator="containsText" id="{655F7B80-DA6C-4C98-B09E-D9D67C9D9EE3}">
            <xm:f>NOT(ISERROR(SEARCH("=",AN99)))</xm:f>
            <xm:f>"="</xm:f>
            <x14:dxf>
              <fill>
                <patternFill>
                  <bgColor theme="0"/>
                </patternFill>
              </fill>
            </x14:dxf>
          </x14:cfRule>
          <xm:sqref>AN99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3"/>
  <sheetViews>
    <sheetView topLeftCell="A151" zoomScaleNormal="100" workbookViewId="0">
      <pane xSplit="3" topLeftCell="DD1" activePane="topRight" state="frozen"/>
      <selection activeCell="A121" sqref="A121"/>
      <selection pane="topRight" activeCell="DU186" sqref="DU186"/>
    </sheetView>
  </sheetViews>
  <sheetFormatPr defaultRowHeight="15" x14ac:dyDescent="0.25"/>
  <cols>
    <col min="1" max="1" width="9.5703125" style="46" bestFit="1" customWidth="1"/>
    <col min="2" max="2" width="21.5703125" style="46" customWidth="1"/>
    <col min="3" max="3" width="48.85546875" style="46" customWidth="1"/>
    <col min="4" max="4" width="9.140625" style="46"/>
    <col min="5" max="5" width="29" style="46" customWidth="1"/>
    <col min="6" max="16384" width="9.140625" style="46"/>
  </cols>
  <sheetData>
    <row r="1" spans="1:137" s="49" customFormat="1" x14ac:dyDescent="0.25">
      <c r="A1" s="3" t="s">
        <v>230</v>
      </c>
      <c r="D1" s="46">
        <v>2</v>
      </c>
      <c r="E1" s="46">
        <v>3</v>
      </c>
      <c r="F1" s="46">
        <v>4</v>
      </c>
      <c r="G1" s="46">
        <v>5</v>
      </c>
      <c r="H1" s="46">
        <v>6</v>
      </c>
      <c r="I1" s="46">
        <v>7</v>
      </c>
      <c r="J1" s="46">
        <v>8</v>
      </c>
      <c r="K1" s="46">
        <v>9</v>
      </c>
      <c r="L1" s="46">
        <v>10</v>
      </c>
      <c r="M1" s="46">
        <v>11</v>
      </c>
      <c r="N1" s="46">
        <v>12</v>
      </c>
      <c r="O1" s="46">
        <v>13</v>
      </c>
      <c r="P1" s="46">
        <v>14</v>
      </c>
      <c r="Q1" s="46">
        <v>15</v>
      </c>
      <c r="R1" s="46">
        <v>16</v>
      </c>
      <c r="S1" s="46">
        <v>17</v>
      </c>
      <c r="T1" s="46">
        <v>18</v>
      </c>
      <c r="U1" s="46">
        <v>19</v>
      </c>
      <c r="V1" s="46">
        <v>20</v>
      </c>
      <c r="W1" s="46">
        <v>21</v>
      </c>
      <c r="X1" s="46">
        <v>22</v>
      </c>
      <c r="Y1" s="46">
        <v>23</v>
      </c>
      <c r="Z1" s="46">
        <v>24</v>
      </c>
      <c r="AA1" s="46">
        <v>25</v>
      </c>
      <c r="AB1" s="46">
        <v>26</v>
      </c>
      <c r="AC1" s="46">
        <v>27</v>
      </c>
      <c r="AD1" s="46">
        <v>28</v>
      </c>
      <c r="AE1" s="46">
        <v>29</v>
      </c>
      <c r="AF1" s="46">
        <v>30</v>
      </c>
      <c r="AG1" s="46">
        <v>31</v>
      </c>
      <c r="AH1" s="46">
        <v>32</v>
      </c>
      <c r="AI1" s="46">
        <v>33</v>
      </c>
      <c r="AJ1" s="46">
        <v>34</v>
      </c>
      <c r="AK1" s="46">
        <v>35</v>
      </c>
      <c r="AL1" s="46">
        <v>36</v>
      </c>
      <c r="AM1" s="46">
        <v>37</v>
      </c>
      <c r="AN1" s="46">
        <v>38</v>
      </c>
      <c r="AO1" s="46">
        <v>39</v>
      </c>
      <c r="AP1" s="46">
        <v>40</v>
      </c>
      <c r="AQ1" s="46">
        <v>41</v>
      </c>
      <c r="AR1" s="46">
        <v>42</v>
      </c>
      <c r="AS1" s="46">
        <v>43</v>
      </c>
      <c r="AT1" s="46">
        <v>44</v>
      </c>
      <c r="AU1" s="46">
        <v>45</v>
      </c>
      <c r="AV1" s="46">
        <v>46</v>
      </c>
      <c r="AW1" s="46">
        <v>47</v>
      </c>
      <c r="AX1" s="46">
        <v>48</v>
      </c>
      <c r="AY1" s="46">
        <v>49</v>
      </c>
      <c r="AZ1" s="46">
        <v>50</v>
      </c>
      <c r="BA1" s="46">
        <v>51</v>
      </c>
      <c r="BB1" s="46">
        <v>52</v>
      </c>
      <c r="BC1" s="46">
        <v>53</v>
      </c>
      <c r="BD1" s="46">
        <v>54</v>
      </c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</row>
    <row r="2" spans="1:137" x14ac:dyDescent="0.25">
      <c r="B2" s="50"/>
      <c r="C2" s="50"/>
      <c r="D2" s="50"/>
      <c r="E2" s="50"/>
      <c r="F2" s="50" t="s">
        <v>28</v>
      </c>
      <c r="G2" s="50"/>
      <c r="H2" s="50"/>
      <c r="I2" s="50"/>
      <c r="J2" s="50" t="s">
        <v>29</v>
      </c>
      <c r="K2" s="50"/>
      <c r="L2" s="50"/>
      <c r="M2" s="50" t="s">
        <v>30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 t="s">
        <v>30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 t="s">
        <v>30</v>
      </c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 t="s">
        <v>30</v>
      </c>
      <c r="AX2" s="50"/>
      <c r="AY2" s="50"/>
      <c r="AZ2" s="50"/>
      <c r="BA2" s="50"/>
      <c r="BB2" s="50"/>
      <c r="BC2" s="50"/>
      <c r="BD2" s="50"/>
      <c r="BE2" s="50" t="s">
        <v>30</v>
      </c>
      <c r="BF2" s="50"/>
      <c r="BG2" s="50"/>
      <c r="BH2" s="50"/>
      <c r="BI2" s="50"/>
      <c r="BJ2" s="50"/>
      <c r="BK2" s="50" t="s">
        <v>31</v>
      </c>
      <c r="BL2" s="50"/>
      <c r="BM2" s="50"/>
      <c r="BN2" s="50" t="s">
        <v>32</v>
      </c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 t="s">
        <v>32</v>
      </c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 t="s">
        <v>32</v>
      </c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 t="s">
        <v>32</v>
      </c>
      <c r="CY2" s="50"/>
      <c r="CZ2" s="50"/>
      <c r="DA2" s="50"/>
      <c r="DB2" s="50"/>
      <c r="DC2" s="50"/>
      <c r="DD2" s="50"/>
      <c r="DE2" s="50"/>
      <c r="DF2" s="50" t="s">
        <v>32</v>
      </c>
      <c r="DG2" s="50"/>
      <c r="DH2" s="50"/>
      <c r="DI2" s="50"/>
      <c r="DJ2" s="50"/>
      <c r="DK2" s="50"/>
      <c r="DL2" s="50" t="s">
        <v>33</v>
      </c>
      <c r="DM2" s="50" t="s">
        <v>34</v>
      </c>
      <c r="DN2" s="50"/>
      <c r="DO2" s="50"/>
      <c r="DP2" s="50"/>
      <c r="DQ2" s="50" t="s">
        <v>35</v>
      </c>
      <c r="DR2" s="50"/>
    </row>
    <row r="3" spans="1:137" x14ac:dyDescent="0.25">
      <c r="B3" s="50"/>
      <c r="C3" s="50"/>
      <c r="D3" s="50"/>
      <c r="E3" s="50"/>
      <c r="F3" s="50"/>
      <c r="G3" s="50"/>
      <c r="H3" s="50" t="s">
        <v>36</v>
      </c>
      <c r="I3" s="50" t="s">
        <v>34</v>
      </c>
      <c r="J3" s="50" t="s">
        <v>37</v>
      </c>
      <c r="K3" s="50"/>
      <c r="L3" s="50"/>
      <c r="M3" s="50" t="s">
        <v>38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 t="s">
        <v>39</v>
      </c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40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 t="s">
        <v>41</v>
      </c>
      <c r="AX3" s="50"/>
      <c r="AY3" s="50"/>
      <c r="AZ3" s="50"/>
      <c r="BA3" s="50"/>
      <c r="BB3" s="50"/>
      <c r="BC3" s="50"/>
      <c r="BD3" s="50"/>
      <c r="BE3" s="50" t="s">
        <v>42</v>
      </c>
      <c r="BF3" s="50"/>
      <c r="BG3" s="50"/>
      <c r="BH3" s="50" t="s">
        <v>43</v>
      </c>
      <c r="BI3" s="50"/>
      <c r="BJ3" s="50"/>
      <c r="BK3" s="50" t="s">
        <v>37</v>
      </c>
      <c r="BL3" s="50"/>
      <c r="BM3" s="50"/>
      <c r="BN3" s="50" t="s">
        <v>38</v>
      </c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 t="s">
        <v>39</v>
      </c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 t="s">
        <v>40</v>
      </c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 t="s">
        <v>41</v>
      </c>
      <c r="CY3" s="50"/>
      <c r="CZ3" s="50"/>
      <c r="DA3" s="50"/>
      <c r="DB3" s="50"/>
      <c r="DC3" s="50"/>
      <c r="DD3" s="50"/>
      <c r="DE3" s="50"/>
      <c r="DF3" s="50" t="s">
        <v>42</v>
      </c>
      <c r="DG3" s="50"/>
      <c r="DH3" s="50"/>
      <c r="DI3" s="50" t="s">
        <v>43</v>
      </c>
      <c r="DJ3" s="50"/>
      <c r="DK3" s="50"/>
      <c r="DL3" s="50" t="s">
        <v>44</v>
      </c>
      <c r="DM3" s="50" t="s">
        <v>45</v>
      </c>
      <c r="DN3" s="50" t="s">
        <v>46</v>
      </c>
      <c r="DO3" s="50" t="s">
        <v>47</v>
      </c>
      <c r="DP3" s="50" t="s">
        <v>48</v>
      </c>
      <c r="DQ3" s="50" t="s">
        <v>49</v>
      </c>
      <c r="DR3" s="50"/>
    </row>
    <row r="4" spans="1:137" x14ac:dyDescent="0.25">
      <c r="A4" s="46" t="s">
        <v>88</v>
      </c>
      <c r="B4" s="71" t="s">
        <v>50</v>
      </c>
      <c r="C4" s="71" t="s">
        <v>51</v>
      </c>
      <c r="D4" s="71" t="s">
        <v>52</v>
      </c>
      <c r="E4" s="71" t="s">
        <v>53</v>
      </c>
      <c r="F4" s="71" t="s">
        <v>54</v>
      </c>
      <c r="G4" s="71" t="s">
        <v>55</v>
      </c>
      <c r="H4" s="71" t="s">
        <v>56</v>
      </c>
      <c r="I4" s="71" t="s">
        <v>57</v>
      </c>
      <c r="J4" s="71" t="s">
        <v>58</v>
      </c>
      <c r="K4" s="71" t="s">
        <v>59</v>
      </c>
      <c r="L4" s="71" t="s">
        <v>60</v>
      </c>
      <c r="M4" s="71" t="s">
        <v>61</v>
      </c>
      <c r="N4" s="71" t="s">
        <v>62</v>
      </c>
      <c r="O4" s="71" t="s">
        <v>63</v>
      </c>
      <c r="P4" s="71" t="s">
        <v>64</v>
      </c>
      <c r="Q4" s="71" t="s">
        <v>65</v>
      </c>
      <c r="R4" s="71" t="s">
        <v>66</v>
      </c>
      <c r="S4" s="71" t="s">
        <v>67</v>
      </c>
      <c r="T4" s="71" t="s">
        <v>68</v>
      </c>
      <c r="U4" s="71" t="s">
        <v>69</v>
      </c>
      <c r="V4" s="71" t="s">
        <v>70</v>
      </c>
      <c r="W4" s="71" t="s">
        <v>71</v>
      </c>
      <c r="X4" s="71" t="s">
        <v>72</v>
      </c>
      <c r="Y4" s="71" t="s">
        <v>61</v>
      </c>
      <c r="Z4" s="71" t="s">
        <v>62</v>
      </c>
      <c r="AA4" s="71" t="s">
        <v>63</v>
      </c>
      <c r="AB4" s="71" t="s">
        <v>64</v>
      </c>
      <c r="AC4" s="71" t="s">
        <v>65</v>
      </c>
      <c r="AD4" s="71" t="s">
        <v>66</v>
      </c>
      <c r="AE4" s="71" t="s">
        <v>67</v>
      </c>
      <c r="AF4" s="71" t="s">
        <v>68</v>
      </c>
      <c r="AG4" s="71" t="s">
        <v>69</v>
      </c>
      <c r="AH4" s="71" t="s">
        <v>70</v>
      </c>
      <c r="AI4" s="71" t="s">
        <v>71</v>
      </c>
      <c r="AJ4" s="71" t="s">
        <v>72</v>
      </c>
      <c r="AK4" s="71" t="s">
        <v>61</v>
      </c>
      <c r="AL4" s="71" t="s">
        <v>62</v>
      </c>
      <c r="AM4" s="71" t="s">
        <v>63</v>
      </c>
      <c r="AN4" s="71" t="s">
        <v>64</v>
      </c>
      <c r="AO4" s="71" t="s">
        <v>65</v>
      </c>
      <c r="AP4" s="71" t="s">
        <v>66</v>
      </c>
      <c r="AQ4" s="71" t="s">
        <v>67</v>
      </c>
      <c r="AR4" s="71" t="s">
        <v>68</v>
      </c>
      <c r="AS4" s="71" t="s">
        <v>69</v>
      </c>
      <c r="AT4" s="71" t="s">
        <v>70</v>
      </c>
      <c r="AU4" s="71" t="s">
        <v>71</v>
      </c>
      <c r="AV4" s="71" t="s">
        <v>72</v>
      </c>
      <c r="AW4" s="71" t="s">
        <v>61</v>
      </c>
      <c r="AX4" s="71" t="s">
        <v>62</v>
      </c>
      <c r="AY4" s="71" t="s">
        <v>63</v>
      </c>
      <c r="AZ4" s="71" t="s">
        <v>64</v>
      </c>
      <c r="BA4" s="71" t="s">
        <v>65</v>
      </c>
      <c r="BB4" s="71" t="s">
        <v>66</v>
      </c>
      <c r="BC4" s="71" t="s">
        <v>67</v>
      </c>
      <c r="BD4" s="71" t="s">
        <v>68</v>
      </c>
      <c r="BE4" s="71" t="s">
        <v>73</v>
      </c>
      <c r="BF4" s="71" t="s">
        <v>74</v>
      </c>
      <c r="BG4" s="71" t="s">
        <v>75</v>
      </c>
      <c r="BH4" s="71" t="s">
        <v>73</v>
      </c>
      <c r="BI4" s="71" t="s">
        <v>74</v>
      </c>
      <c r="BJ4" s="71" t="s">
        <v>75</v>
      </c>
      <c r="BK4" s="71" t="s">
        <v>58</v>
      </c>
      <c r="BL4" s="71" t="s">
        <v>59</v>
      </c>
      <c r="BM4" s="71" t="s">
        <v>60</v>
      </c>
      <c r="BN4" s="71" t="s">
        <v>61</v>
      </c>
      <c r="BO4" s="71" t="s">
        <v>62</v>
      </c>
      <c r="BP4" s="71" t="s">
        <v>63</v>
      </c>
      <c r="BQ4" s="71" t="s">
        <v>64</v>
      </c>
      <c r="BR4" s="71" t="s">
        <v>65</v>
      </c>
      <c r="BS4" s="71" t="s">
        <v>66</v>
      </c>
      <c r="BT4" s="71" t="s">
        <v>67</v>
      </c>
      <c r="BU4" s="71" t="s">
        <v>68</v>
      </c>
      <c r="BV4" s="71" t="s">
        <v>69</v>
      </c>
      <c r="BW4" s="71" t="s">
        <v>70</v>
      </c>
      <c r="BX4" s="71" t="s">
        <v>71</v>
      </c>
      <c r="BY4" s="71" t="s">
        <v>72</v>
      </c>
      <c r="BZ4" s="71" t="s">
        <v>61</v>
      </c>
      <c r="CA4" s="71" t="s">
        <v>62</v>
      </c>
      <c r="CB4" s="71" t="s">
        <v>63</v>
      </c>
      <c r="CC4" s="71" t="s">
        <v>64</v>
      </c>
      <c r="CD4" s="71" t="s">
        <v>65</v>
      </c>
      <c r="CE4" s="71" t="s">
        <v>66</v>
      </c>
      <c r="CF4" s="71" t="s">
        <v>67</v>
      </c>
      <c r="CG4" s="71" t="s">
        <v>68</v>
      </c>
      <c r="CH4" s="71" t="s">
        <v>69</v>
      </c>
      <c r="CI4" s="71" t="s">
        <v>70</v>
      </c>
      <c r="CJ4" s="71" t="s">
        <v>71</v>
      </c>
      <c r="CK4" s="71" t="s">
        <v>72</v>
      </c>
      <c r="CL4" s="71" t="s">
        <v>61</v>
      </c>
      <c r="CM4" s="71" t="s">
        <v>62</v>
      </c>
      <c r="CN4" s="71" t="s">
        <v>63</v>
      </c>
      <c r="CO4" s="71" t="s">
        <v>64</v>
      </c>
      <c r="CP4" s="71" t="s">
        <v>65</v>
      </c>
      <c r="CQ4" s="71" t="s">
        <v>66</v>
      </c>
      <c r="CR4" s="71" t="s">
        <v>67</v>
      </c>
      <c r="CS4" s="71" t="s">
        <v>68</v>
      </c>
      <c r="CT4" s="71" t="s">
        <v>69</v>
      </c>
      <c r="CU4" s="71" t="s">
        <v>70</v>
      </c>
      <c r="CV4" s="71" t="s">
        <v>71</v>
      </c>
      <c r="CW4" s="71" t="s">
        <v>72</v>
      </c>
      <c r="CX4" s="71" t="s">
        <v>61</v>
      </c>
      <c r="CY4" s="71" t="s">
        <v>62</v>
      </c>
      <c r="CZ4" s="71" t="s">
        <v>63</v>
      </c>
      <c r="DA4" s="71" t="s">
        <v>64</v>
      </c>
      <c r="DB4" s="71" t="s">
        <v>65</v>
      </c>
      <c r="DC4" s="71" t="s">
        <v>66</v>
      </c>
      <c r="DD4" s="71" t="s">
        <v>67</v>
      </c>
      <c r="DE4" s="71" t="s">
        <v>68</v>
      </c>
      <c r="DF4" s="71" t="s">
        <v>73</v>
      </c>
      <c r="DG4" s="71" t="s">
        <v>74</v>
      </c>
      <c r="DH4" s="71" t="s">
        <v>75</v>
      </c>
      <c r="DI4" s="71" t="s">
        <v>73</v>
      </c>
      <c r="DJ4" s="71" t="s">
        <v>74</v>
      </c>
      <c r="DK4" s="71" t="s">
        <v>75</v>
      </c>
      <c r="DL4" s="71" t="s">
        <v>76</v>
      </c>
      <c r="DM4" s="71" t="s">
        <v>76</v>
      </c>
      <c r="DN4" s="71" t="s">
        <v>76</v>
      </c>
      <c r="DO4" s="71" t="s">
        <v>76</v>
      </c>
      <c r="DP4" s="71" t="s">
        <v>76</v>
      </c>
      <c r="DQ4" s="71" t="s">
        <v>76</v>
      </c>
      <c r="DR4" s="71" t="s">
        <v>77</v>
      </c>
      <c r="DS4" s="71" t="s">
        <v>78</v>
      </c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</row>
    <row r="5" spans="1:137" x14ac:dyDescent="0.25">
      <c r="B5" s="71" t="s">
        <v>286</v>
      </c>
      <c r="C5" s="71" t="s">
        <v>122</v>
      </c>
      <c r="D5" s="71">
        <v>300015</v>
      </c>
      <c r="E5" s="71" t="s">
        <v>79</v>
      </c>
      <c r="F5" s="71" t="s">
        <v>80</v>
      </c>
      <c r="G5" s="72">
        <v>0.1388888888888889</v>
      </c>
      <c r="H5" s="71" t="s">
        <v>111</v>
      </c>
      <c r="I5" s="71">
        <v>-10.8</v>
      </c>
      <c r="J5" s="71" t="s">
        <v>226</v>
      </c>
      <c r="K5" s="71" t="s">
        <v>226</v>
      </c>
      <c r="L5" s="71" t="s">
        <v>259</v>
      </c>
      <c r="M5" s="71">
        <v>5.22377</v>
      </c>
      <c r="N5" s="71">
        <v>225174</v>
      </c>
      <c r="O5" s="71">
        <v>36829.4</v>
      </c>
      <c r="P5" s="71">
        <v>0</v>
      </c>
      <c r="Q5" s="71">
        <v>1415.21</v>
      </c>
      <c r="R5" s="71">
        <v>0</v>
      </c>
      <c r="S5" s="71">
        <v>78447.3</v>
      </c>
      <c r="T5" s="71">
        <v>341871</v>
      </c>
      <c r="U5" s="71">
        <v>229701</v>
      </c>
      <c r="V5" s="71">
        <v>0</v>
      </c>
      <c r="W5" s="71">
        <v>0</v>
      </c>
      <c r="X5" s="71">
        <v>571573</v>
      </c>
      <c r="Y5" s="71">
        <v>993.89</v>
      </c>
      <c r="Z5" s="71">
        <v>0</v>
      </c>
      <c r="AA5" s="71">
        <v>0</v>
      </c>
      <c r="AB5" s="71">
        <v>0</v>
      </c>
      <c r="AC5" s="71">
        <v>0</v>
      </c>
      <c r="AD5" s="71">
        <v>1107.28</v>
      </c>
      <c r="AE5" s="71">
        <v>0</v>
      </c>
      <c r="AF5" s="71">
        <v>2101.17</v>
      </c>
      <c r="AG5" s="71">
        <v>0</v>
      </c>
      <c r="AH5" s="71">
        <v>0</v>
      </c>
      <c r="AI5" s="71">
        <v>0</v>
      </c>
      <c r="AJ5" s="71">
        <v>2101.17</v>
      </c>
      <c r="AK5" s="71">
        <v>0</v>
      </c>
      <c r="AL5" s="71">
        <v>0</v>
      </c>
      <c r="AM5" s="71">
        <v>0</v>
      </c>
      <c r="AN5" s="71">
        <v>0</v>
      </c>
      <c r="AO5" s="71">
        <v>0</v>
      </c>
      <c r="AP5" s="71">
        <v>0</v>
      </c>
      <c r="AQ5" s="71">
        <v>0</v>
      </c>
      <c r="AR5" s="71">
        <v>0</v>
      </c>
      <c r="AS5" s="71">
        <v>0</v>
      </c>
      <c r="AT5" s="71">
        <v>0</v>
      </c>
      <c r="AU5" s="71">
        <v>0</v>
      </c>
      <c r="AV5" s="71">
        <v>0</v>
      </c>
      <c r="AW5" s="71">
        <v>3.53444</v>
      </c>
      <c r="AX5" s="71">
        <v>133.24299999999999</v>
      </c>
      <c r="AY5" s="71">
        <v>18.400300000000001</v>
      </c>
      <c r="AZ5" s="71">
        <v>0</v>
      </c>
      <c r="BA5" s="71">
        <v>0.47149999999999997</v>
      </c>
      <c r="BB5" s="71">
        <v>3.4159600000000001</v>
      </c>
      <c r="BC5" s="71">
        <v>36.633699999999997</v>
      </c>
      <c r="BD5" s="71">
        <v>195.69900000000001</v>
      </c>
      <c r="BE5" s="71">
        <v>13</v>
      </c>
      <c r="BF5" s="71" t="s">
        <v>110</v>
      </c>
      <c r="BG5" s="71">
        <v>0</v>
      </c>
      <c r="BH5" s="71">
        <v>0</v>
      </c>
      <c r="BI5" s="71"/>
      <c r="BJ5" s="71">
        <v>0</v>
      </c>
      <c r="BK5" s="71" t="s">
        <v>226</v>
      </c>
      <c r="BL5" s="71" t="s">
        <v>226</v>
      </c>
      <c r="BM5" s="71" t="s">
        <v>261</v>
      </c>
      <c r="BN5" s="71">
        <v>4.5273500000000002</v>
      </c>
      <c r="BO5" s="71">
        <v>205443</v>
      </c>
      <c r="BP5" s="71">
        <v>48325</v>
      </c>
      <c r="BQ5" s="71">
        <v>0</v>
      </c>
      <c r="BR5" s="71">
        <v>626.72500000000002</v>
      </c>
      <c r="BS5" s="71">
        <v>0</v>
      </c>
      <c r="BT5" s="71">
        <v>73014.2</v>
      </c>
      <c r="BU5" s="71">
        <v>327414</v>
      </c>
      <c r="BV5" s="71">
        <v>229701</v>
      </c>
      <c r="BW5" s="71">
        <v>0</v>
      </c>
      <c r="BX5" s="71">
        <v>0</v>
      </c>
      <c r="BY5" s="71">
        <v>557115</v>
      </c>
      <c r="BZ5" s="71">
        <v>762.61599999999999</v>
      </c>
      <c r="CA5" s="71">
        <v>0</v>
      </c>
      <c r="CB5" s="71">
        <v>0</v>
      </c>
      <c r="CC5" s="71">
        <v>0</v>
      </c>
      <c r="CD5" s="71">
        <v>0</v>
      </c>
      <c r="CE5" s="71">
        <v>1107.27</v>
      </c>
      <c r="CF5" s="71">
        <v>0</v>
      </c>
      <c r="CG5" s="71">
        <v>1869.89</v>
      </c>
      <c r="CH5" s="71">
        <v>0</v>
      </c>
      <c r="CI5" s="71">
        <v>0</v>
      </c>
      <c r="CJ5" s="71">
        <v>0</v>
      </c>
      <c r="CK5" s="71">
        <v>1869.89</v>
      </c>
      <c r="CL5" s="71">
        <v>0</v>
      </c>
      <c r="CM5" s="71">
        <v>0</v>
      </c>
      <c r="CN5" s="71">
        <v>0</v>
      </c>
      <c r="CO5" s="71">
        <v>0</v>
      </c>
      <c r="CP5" s="71">
        <v>0</v>
      </c>
      <c r="CQ5" s="71">
        <v>0</v>
      </c>
      <c r="CR5" s="71">
        <v>0</v>
      </c>
      <c r="CS5" s="71">
        <v>0</v>
      </c>
      <c r="CT5" s="71">
        <v>0</v>
      </c>
      <c r="CU5" s="71">
        <v>0</v>
      </c>
      <c r="CV5" s="71">
        <v>0</v>
      </c>
      <c r="CW5" s="71">
        <v>0</v>
      </c>
      <c r="CX5" s="71">
        <v>2.7072799999999999</v>
      </c>
      <c r="CY5" s="71">
        <v>120.343</v>
      </c>
      <c r="CZ5" s="71">
        <v>24.222999999999999</v>
      </c>
      <c r="DA5" s="71">
        <v>0</v>
      </c>
      <c r="DB5" s="71">
        <v>0.20905000000000001</v>
      </c>
      <c r="DC5" s="71">
        <v>3.4159199999999998</v>
      </c>
      <c r="DD5" s="71">
        <v>33.983499999999999</v>
      </c>
      <c r="DE5" s="71">
        <v>184.88200000000001</v>
      </c>
      <c r="DF5" s="71">
        <v>0</v>
      </c>
      <c r="DG5" s="71"/>
      <c r="DH5" s="71">
        <v>0</v>
      </c>
      <c r="DI5" s="71">
        <v>1.5</v>
      </c>
      <c r="DJ5" s="71" t="s">
        <v>229</v>
      </c>
      <c r="DK5" s="71">
        <v>0</v>
      </c>
      <c r="DL5" s="71" t="s">
        <v>287</v>
      </c>
      <c r="DM5" s="71" t="s">
        <v>288</v>
      </c>
      <c r="DN5" s="71" t="s">
        <v>227</v>
      </c>
      <c r="DO5" s="71" t="s">
        <v>260</v>
      </c>
      <c r="DP5" s="71" t="s">
        <v>231</v>
      </c>
      <c r="DQ5" s="71" t="s">
        <v>81</v>
      </c>
      <c r="DR5" s="71" t="s">
        <v>289</v>
      </c>
      <c r="DS5" s="71" t="s">
        <v>290</v>
      </c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</row>
    <row r="6" spans="1:137" x14ac:dyDescent="0.25">
      <c r="B6" s="71" t="s">
        <v>291</v>
      </c>
      <c r="C6" s="71" t="s">
        <v>245</v>
      </c>
      <c r="D6" s="71">
        <v>314015</v>
      </c>
      <c r="E6" s="71" t="s">
        <v>79</v>
      </c>
      <c r="F6" s="71" t="s">
        <v>80</v>
      </c>
      <c r="G6" s="72">
        <v>0.1423611111111111</v>
      </c>
      <c r="H6" s="71" t="s">
        <v>111</v>
      </c>
      <c r="I6" s="71">
        <v>-36.700000000000003</v>
      </c>
      <c r="J6" s="71" t="s">
        <v>226</v>
      </c>
      <c r="K6" s="71" t="s">
        <v>226</v>
      </c>
      <c r="L6" s="71" t="s">
        <v>259</v>
      </c>
      <c r="M6" s="71">
        <v>3.2705700000000002</v>
      </c>
      <c r="N6" s="71">
        <v>233406</v>
      </c>
      <c r="O6" s="71">
        <v>93760.4</v>
      </c>
      <c r="P6" s="71">
        <v>0</v>
      </c>
      <c r="Q6" s="71">
        <v>752.11699999999996</v>
      </c>
      <c r="R6" s="71">
        <v>0</v>
      </c>
      <c r="S6" s="71">
        <v>78447.3</v>
      </c>
      <c r="T6" s="71">
        <v>406369</v>
      </c>
      <c r="U6" s="71">
        <v>229701</v>
      </c>
      <c r="V6" s="71">
        <v>0</v>
      </c>
      <c r="W6" s="71">
        <v>0</v>
      </c>
      <c r="X6" s="71">
        <v>636071</v>
      </c>
      <c r="Y6" s="71">
        <v>620.38699999999994</v>
      </c>
      <c r="Z6" s="71">
        <v>0</v>
      </c>
      <c r="AA6" s="71">
        <v>0</v>
      </c>
      <c r="AB6" s="71">
        <v>0</v>
      </c>
      <c r="AC6" s="71">
        <v>0</v>
      </c>
      <c r="AD6" s="71">
        <v>1107.28</v>
      </c>
      <c r="AE6" s="71">
        <v>0</v>
      </c>
      <c r="AF6" s="71">
        <v>1727.67</v>
      </c>
      <c r="AG6" s="71">
        <v>0</v>
      </c>
      <c r="AH6" s="71">
        <v>0</v>
      </c>
      <c r="AI6" s="71">
        <v>0</v>
      </c>
      <c r="AJ6" s="71">
        <v>1727.67</v>
      </c>
      <c r="AK6" s="71">
        <v>0</v>
      </c>
      <c r="AL6" s="71">
        <v>0</v>
      </c>
      <c r="AM6" s="71">
        <v>0</v>
      </c>
      <c r="AN6" s="71">
        <v>0</v>
      </c>
      <c r="AO6" s="71">
        <v>0</v>
      </c>
      <c r="AP6" s="71">
        <v>0</v>
      </c>
      <c r="AQ6" s="71">
        <v>0</v>
      </c>
      <c r="AR6" s="71">
        <v>0</v>
      </c>
      <c r="AS6" s="71">
        <v>0</v>
      </c>
      <c r="AT6" s="71">
        <v>0</v>
      </c>
      <c r="AU6" s="71">
        <v>0</v>
      </c>
      <c r="AV6" s="71">
        <v>0</v>
      </c>
      <c r="AW6" s="71">
        <v>2.2193399999999999</v>
      </c>
      <c r="AX6" s="71">
        <v>137.34700000000001</v>
      </c>
      <c r="AY6" s="71">
        <v>41.729199999999999</v>
      </c>
      <c r="AZ6" s="71">
        <v>0</v>
      </c>
      <c r="BA6" s="71">
        <v>0.25109100000000001</v>
      </c>
      <c r="BB6" s="71">
        <v>3.4159600000000001</v>
      </c>
      <c r="BC6" s="71">
        <v>36.633699999999997</v>
      </c>
      <c r="BD6" s="71">
        <v>221.596</v>
      </c>
      <c r="BE6" s="71">
        <v>26</v>
      </c>
      <c r="BF6" s="71" t="s">
        <v>175</v>
      </c>
      <c r="BG6" s="71">
        <v>0</v>
      </c>
      <c r="BH6" s="71">
        <v>0</v>
      </c>
      <c r="BI6" s="71"/>
      <c r="BJ6" s="71">
        <v>0</v>
      </c>
      <c r="BK6" s="71" t="s">
        <v>226</v>
      </c>
      <c r="BL6" s="71" t="s">
        <v>226</v>
      </c>
      <c r="BM6" s="71" t="s">
        <v>261</v>
      </c>
      <c r="BN6" s="71">
        <v>4.5273500000000002</v>
      </c>
      <c r="BO6" s="71">
        <v>205443</v>
      </c>
      <c r="BP6" s="71">
        <v>48325</v>
      </c>
      <c r="BQ6" s="71">
        <v>0</v>
      </c>
      <c r="BR6" s="71">
        <v>626.72500000000002</v>
      </c>
      <c r="BS6" s="71">
        <v>0</v>
      </c>
      <c r="BT6" s="71">
        <v>73014.2</v>
      </c>
      <c r="BU6" s="71">
        <v>327414</v>
      </c>
      <c r="BV6" s="71">
        <v>229701</v>
      </c>
      <c r="BW6" s="71">
        <v>0</v>
      </c>
      <c r="BX6" s="71">
        <v>0</v>
      </c>
      <c r="BY6" s="71">
        <v>557115</v>
      </c>
      <c r="BZ6" s="71">
        <v>762.61599999999999</v>
      </c>
      <c r="CA6" s="71">
        <v>0</v>
      </c>
      <c r="CB6" s="71">
        <v>0</v>
      </c>
      <c r="CC6" s="71">
        <v>0</v>
      </c>
      <c r="CD6" s="71">
        <v>0</v>
      </c>
      <c r="CE6" s="71">
        <v>1107.27</v>
      </c>
      <c r="CF6" s="71">
        <v>0</v>
      </c>
      <c r="CG6" s="71">
        <v>1869.89</v>
      </c>
      <c r="CH6" s="71">
        <v>0</v>
      </c>
      <c r="CI6" s="71">
        <v>0</v>
      </c>
      <c r="CJ6" s="71">
        <v>0</v>
      </c>
      <c r="CK6" s="71">
        <v>1869.89</v>
      </c>
      <c r="CL6" s="71">
        <v>0</v>
      </c>
      <c r="CM6" s="71">
        <v>0</v>
      </c>
      <c r="CN6" s="71">
        <v>0</v>
      </c>
      <c r="CO6" s="71">
        <v>0</v>
      </c>
      <c r="CP6" s="71">
        <v>0</v>
      </c>
      <c r="CQ6" s="71">
        <v>0</v>
      </c>
      <c r="CR6" s="71">
        <v>0</v>
      </c>
      <c r="CS6" s="71">
        <v>0</v>
      </c>
      <c r="CT6" s="71">
        <v>0</v>
      </c>
      <c r="CU6" s="71">
        <v>0</v>
      </c>
      <c r="CV6" s="71">
        <v>0</v>
      </c>
      <c r="CW6" s="71">
        <v>0</v>
      </c>
      <c r="CX6" s="71">
        <v>2.7072799999999999</v>
      </c>
      <c r="CY6" s="71">
        <v>120.343</v>
      </c>
      <c r="CZ6" s="71">
        <v>24.222999999999999</v>
      </c>
      <c r="DA6" s="71">
        <v>0</v>
      </c>
      <c r="DB6" s="71">
        <v>0.20905000000000001</v>
      </c>
      <c r="DC6" s="71">
        <v>3.4159199999999998</v>
      </c>
      <c r="DD6" s="71">
        <v>33.983499999999999</v>
      </c>
      <c r="DE6" s="71">
        <v>184.88200000000001</v>
      </c>
      <c r="DF6" s="71">
        <v>0</v>
      </c>
      <c r="DG6" s="71"/>
      <c r="DH6" s="71">
        <v>0</v>
      </c>
      <c r="DI6" s="71">
        <v>1.5</v>
      </c>
      <c r="DJ6" s="71" t="s">
        <v>229</v>
      </c>
      <c r="DK6" s="71">
        <v>0</v>
      </c>
      <c r="DL6" s="71" t="s">
        <v>287</v>
      </c>
      <c r="DM6" s="71" t="s">
        <v>288</v>
      </c>
      <c r="DN6" s="71" t="s">
        <v>227</v>
      </c>
      <c r="DO6" s="71" t="s">
        <v>260</v>
      </c>
      <c r="DP6" s="71" t="s">
        <v>231</v>
      </c>
      <c r="DQ6" s="71" t="s">
        <v>81</v>
      </c>
      <c r="DR6" s="71" t="s">
        <v>289</v>
      </c>
      <c r="DS6" s="71" t="s">
        <v>290</v>
      </c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</row>
    <row r="7" spans="1:137" x14ac:dyDescent="0.25">
      <c r="B7" s="71" t="s">
        <v>292</v>
      </c>
      <c r="C7" s="71" t="s">
        <v>233</v>
      </c>
      <c r="D7" s="71">
        <v>312515</v>
      </c>
      <c r="E7" s="71" t="s">
        <v>79</v>
      </c>
      <c r="F7" s="71" t="s">
        <v>80</v>
      </c>
      <c r="G7" s="72">
        <v>0.1388888888888889</v>
      </c>
      <c r="H7" s="71" t="s">
        <v>111</v>
      </c>
      <c r="I7" s="71">
        <v>-6.6</v>
      </c>
      <c r="J7" s="71" t="s">
        <v>226</v>
      </c>
      <c r="K7" s="71" t="s">
        <v>226</v>
      </c>
      <c r="L7" s="71" t="s">
        <v>259</v>
      </c>
      <c r="M7" s="71">
        <v>5.5895200000000003</v>
      </c>
      <c r="N7" s="71">
        <v>222120</v>
      </c>
      <c r="O7" s="71">
        <v>32452.9</v>
      </c>
      <c r="P7" s="71">
        <v>0</v>
      </c>
      <c r="Q7" s="71">
        <v>1594.09</v>
      </c>
      <c r="R7" s="71">
        <v>0</v>
      </c>
      <c r="S7" s="71">
        <v>78447.3</v>
      </c>
      <c r="T7" s="71">
        <v>334619</v>
      </c>
      <c r="U7" s="71">
        <v>229701</v>
      </c>
      <c r="V7" s="71">
        <v>0</v>
      </c>
      <c r="W7" s="71">
        <v>0</v>
      </c>
      <c r="X7" s="71">
        <v>564321</v>
      </c>
      <c r="Y7" s="71">
        <v>1063.72</v>
      </c>
      <c r="Z7" s="71">
        <v>0</v>
      </c>
      <c r="AA7" s="71">
        <v>0</v>
      </c>
      <c r="AB7" s="71">
        <v>0</v>
      </c>
      <c r="AC7" s="71">
        <v>0</v>
      </c>
      <c r="AD7" s="71">
        <v>1107.27</v>
      </c>
      <c r="AE7" s="71">
        <v>0</v>
      </c>
      <c r="AF7" s="71">
        <v>2170.9899999999998</v>
      </c>
      <c r="AG7" s="71">
        <v>0</v>
      </c>
      <c r="AH7" s="71">
        <v>0</v>
      </c>
      <c r="AI7" s="71">
        <v>0</v>
      </c>
      <c r="AJ7" s="71">
        <v>2170.9899999999998</v>
      </c>
      <c r="AK7" s="71">
        <v>0</v>
      </c>
      <c r="AL7" s="71">
        <v>0</v>
      </c>
      <c r="AM7" s="71">
        <v>0</v>
      </c>
      <c r="AN7" s="71">
        <v>0</v>
      </c>
      <c r="AO7" s="71">
        <v>0</v>
      </c>
      <c r="AP7" s="71">
        <v>0</v>
      </c>
      <c r="AQ7" s="71">
        <v>0</v>
      </c>
      <c r="AR7" s="71">
        <v>0</v>
      </c>
      <c r="AS7" s="71">
        <v>0</v>
      </c>
      <c r="AT7" s="71">
        <v>0</v>
      </c>
      <c r="AU7" s="71">
        <v>0</v>
      </c>
      <c r="AV7" s="71">
        <v>0</v>
      </c>
      <c r="AW7" s="71">
        <v>3.7628599999999999</v>
      </c>
      <c r="AX7" s="71">
        <v>131.31</v>
      </c>
      <c r="AY7" s="71">
        <v>15.809699999999999</v>
      </c>
      <c r="AZ7" s="71">
        <v>0</v>
      </c>
      <c r="BA7" s="71">
        <v>0.52971000000000001</v>
      </c>
      <c r="BB7" s="71">
        <v>3.4159199999999998</v>
      </c>
      <c r="BC7" s="71">
        <v>36.633699999999997</v>
      </c>
      <c r="BD7" s="71">
        <v>191.46100000000001</v>
      </c>
      <c r="BE7" s="71">
        <v>0</v>
      </c>
      <c r="BF7" s="71"/>
      <c r="BG7" s="71">
        <v>0</v>
      </c>
      <c r="BH7" s="71">
        <v>0</v>
      </c>
      <c r="BI7" s="71"/>
      <c r="BJ7" s="71">
        <v>0</v>
      </c>
      <c r="BK7" s="71" t="s">
        <v>226</v>
      </c>
      <c r="BL7" s="71" t="s">
        <v>226</v>
      </c>
      <c r="BM7" s="71" t="s">
        <v>261</v>
      </c>
      <c r="BN7" s="71">
        <v>4.5273500000000002</v>
      </c>
      <c r="BO7" s="71">
        <v>205443</v>
      </c>
      <c r="BP7" s="71">
        <v>48325</v>
      </c>
      <c r="BQ7" s="71">
        <v>0</v>
      </c>
      <c r="BR7" s="71">
        <v>626.72500000000002</v>
      </c>
      <c r="BS7" s="71">
        <v>0</v>
      </c>
      <c r="BT7" s="71">
        <v>73014.2</v>
      </c>
      <c r="BU7" s="71">
        <v>327414</v>
      </c>
      <c r="BV7" s="71">
        <v>229701</v>
      </c>
      <c r="BW7" s="71">
        <v>0</v>
      </c>
      <c r="BX7" s="71">
        <v>0</v>
      </c>
      <c r="BY7" s="71">
        <v>557115</v>
      </c>
      <c r="BZ7" s="71">
        <v>762.61599999999999</v>
      </c>
      <c r="CA7" s="71">
        <v>0</v>
      </c>
      <c r="CB7" s="71">
        <v>0</v>
      </c>
      <c r="CC7" s="71">
        <v>0</v>
      </c>
      <c r="CD7" s="71">
        <v>0</v>
      </c>
      <c r="CE7" s="71">
        <v>1107.27</v>
      </c>
      <c r="CF7" s="71">
        <v>0</v>
      </c>
      <c r="CG7" s="71">
        <v>1869.89</v>
      </c>
      <c r="CH7" s="71">
        <v>0</v>
      </c>
      <c r="CI7" s="71">
        <v>0</v>
      </c>
      <c r="CJ7" s="71">
        <v>0</v>
      </c>
      <c r="CK7" s="71">
        <v>1869.89</v>
      </c>
      <c r="CL7" s="71">
        <v>0</v>
      </c>
      <c r="CM7" s="71">
        <v>0</v>
      </c>
      <c r="CN7" s="71">
        <v>0</v>
      </c>
      <c r="CO7" s="71">
        <v>0</v>
      </c>
      <c r="CP7" s="71">
        <v>0</v>
      </c>
      <c r="CQ7" s="71">
        <v>0</v>
      </c>
      <c r="CR7" s="71">
        <v>0</v>
      </c>
      <c r="CS7" s="71">
        <v>0</v>
      </c>
      <c r="CT7" s="71">
        <v>0</v>
      </c>
      <c r="CU7" s="71">
        <v>0</v>
      </c>
      <c r="CV7" s="71">
        <v>0</v>
      </c>
      <c r="CW7" s="71">
        <v>0</v>
      </c>
      <c r="CX7" s="71">
        <v>2.7072799999999999</v>
      </c>
      <c r="CY7" s="71">
        <v>120.343</v>
      </c>
      <c r="CZ7" s="71">
        <v>24.222999999999999</v>
      </c>
      <c r="DA7" s="71">
        <v>0</v>
      </c>
      <c r="DB7" s="71">
        <v>0.20905000000000001</v>
      </c>
      <c r="DC7" s="71">
        <v>3.4159199999999998</v>
      </c>
      <c r="DD7" s="71">
        <v>33.983499999999999</v>
      </c>
      <c r="DE7" s="71">
        <v>184.88200000000001</v>
      </c>
      <c r="DF7" s="71">
        <v>0</v>
      </c>
      <c r="DG7" s="71"/>
      <c r="DH7" s="71">
        <v>0</v>
      </c>
      <c r="DI7" s="71">
        <v>1.5</v>
      </c>
      <c r="DJ7" s="71" t="s">
        <v>229</v>
      </c>
      <c r="DK7" s="71">
        <v>0</v>
      </c>
      <c r="DL7" s="71" t="s">
        <v>287</v>
      </c>
      <c r="DM7" s="71" t="s">
        <v>288</v>
      </c>
      <c r="DN7" s="71" t="s">
        <v>227</v>
      </c>
      <c r="DO7" s="71" t="s">
        <v>260</v>
      </c>
      <c r="DP7" s="71" t="s">
        <v>231</v>
      </c>
      <c r="DQ7" s="71" t="s">
        <v>81</v>
      </c>
      <c r="DR7" s="71" t="s">
        <v>289</v>
      </c>
      <c r="DS7" s="71" t="s">
        <v>290</v>
      </c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</row>
    <row r="8" spans="1:137" x14ac:dyDescent="0.25">
      <c r="B8" s="71" t="s">
        <v>293</v>
      </c>
      <c r="C8" s="71" t="s">
        <v>262</v>
      </c>
      <c r="D8" s="71">
        <v>314615</v>
      </c>
      <c r="E8" s="71" t="s">
        <v>79</v>
      </c>
      <c r="F8" s="71" t="s">
        <v>80</v>
      </c>
      <c r="G8" s="72">
        <v>0.15069444444444444</v>
      </c>
      <c r="H8" s="71" t="s">
        <v>111</v>
      </c>
      <c r="I8" s="71">
        <v>-200</v>
      </c>
      <c r="J8" s="71" t="s">
        <v>226</v>
      </c>
      <c r="K8" s="71" t="s">
        <v>226</v>
      </c>
      <c r="L8" s="71" t="s">
        <v>263</v>
      </c>
      <c r="M8" s="71">
        <v>195.18100000000001</v>
      </c>
      <c r="N8" s="71">
        <v>547581</v>
      </c>
      <c r="O8" s="71">
        <v>244280</v>
      </c>
      <c r="P8" s="71">
        <v>0</v>
      </c>
      <c r="Q8" s="71">
        <v>15261</v>
      </c>
      <c r="R8" s="71">
        <v>0</v>
      </c>
      <c r="S8" s="71">
        <v>115475</v>
      </c>
      <c r="T8" s="71">
        <v>922792</v>
      </c>
      <c r="U8" s="71">
        <v>235375</v>
      </c>
      <c r="V8" s="71">
        <v>23370.400000000001</v>
      </c>
      <c r="W8" s="71">
        <v>0</v>
      </c>
      <c r="X8" s="70">
        <v>1181540</v>
      </c>
      <c r="Y8" s="71">
        <v>36910.400000000001</v>
      </c>
      <c r="Z8" s="71">
        <v>0</v>
      </c>
      <c r="AA8" s="71">
        <v>0</v>
      </c>
      <c r="AB8" s="71">
        <v>0</v>
      </c>
      <c r="AC8" s="71">
        <v>0</v>
      </c>
      <c r="AD8" s="71">
        <v>902.76499999999999</v>
      </c>
      <c r="AE8" s="71">
        <v>0</v>
      </c>
      <c r="AF8" s="71">
        <v>37813.199999999997</v>
      </c>
      <c r="AG8" s="71">
        <v>2888.07</v>
      </c>
      <c r="AH8" s="71">
        <v>0</v>
      </c>
      <c r="AI8" s="71">
        <v>0</v>
      </c>
      <c r="AJ8" s="71">
        <v>40701.300000000003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0</v>
      </c>
      <c r="AS8" s="71">
        <v>0</v>
      </c>
      <c r="AT8" s="71">
        <v>0</v>
      </c>
      <c r="AU8" s="71">
        <v>0</v>
      </c>
      <c r="AV8" s="71">
        <v>0</v>
      </c>
      <c r="AW8" s="71">
        <v>116.729</v>
      </c>
      <c r="AX8" s="71">
        <v>277.68</v>
      </c>
      <c r="AY8" s="71">
        <v>99.018799999999999</v>
      </c>
      <c r="AZ8" s="71">
        <v>0</v>
      </c>
      <c r="BA8" s="71">
        <v>5.1554700000000002</v>
      </c>
      <c r="BB8" s="71">
        <v>2.7847400000000002</v>
      </c>
      <c r="BC8" s="71">
        <v>53.231000000000002</v>
      </c>
      <c r="BD8" s="71">
        <v>554.59900000000005</v>
      </c>
      <c r="BE8" s="71">
        <v>37.75</v>
      </c>
      <c r="BF8" s="71" t="s">
        <v>264</v>
      </c>
      <c r="BG8" s="71">
        <v>0</v>
      </c>
      <c r="BH8" s="71">
        <v>0</v>
      </c>
      <c r="BI8" s="71"/>
      <c r="BJ8" s="71">
        <v>0</v>
      </c>
      <c r="BK8" s="71" t="s">
        <v>226</v>
      </c>
      <c r="BL8" s="71" t="s">
        <v>226</v>
      </c>
      <c r="BM8" s="71" t="s">
        <v>261</v>
      </c>
      <c r="BN8" s="71">
        <v>56.9069</v>
      </c>
      <c r="BO8" s="71">
        <v>359939</v>
      </c>
      <c r="BP8" s="71">
        <v>148289</v>
      </c>
      <c r="BQ8" s="71">
        <v>0</v>
      </c>
      <c r="BR8" s="71">
        <v>6122.41</v>
      </c>
      <c r="BS8" s="71">
        <v>0</v>
      </c>
      <c r="BT8" s="71">
        <v>110042</v>
      </c>
      <c r="BU8" s="71">
        <v>624450</v>
      </c>
      <c r="BV8" s="71">
        <v>235375</v>
      </c>
      <c r="BW8" s="71">
        <v>23370.400000000001</v>
      </c>
      <c r="BX8" s="71">
        <v>0</v>
      </c>
      <c r="BY8" s="71">
        <v>883195</v>
      </c>
      <c r="BZ8" s="71">
        <v>10120.700000000001</v>
      </c>
      <c r="CA8" s="71">
        <v>0</v>
      </c>
      <c r="CB8" s="71">
        <v>0</v>
      </c>
      <c r="CC8" s="71">
        <v>0</v>
      </c>
      <c r="CD8" s="71">
        <v>0</v>
      </c>
      <c r="CE8" s="71">
        <v>902.75199999999995</v>
      </c>
      <c r="CF8" s="71">
        <v>0</v>
      </c>
      <c r="CG8" s="71">
        <v>11023.4</v>
      </c>
      <c r="CH8" s="71">
        <v>2888.07</v>
      </c>
      <c r="CI8" s="71">
        <v>0</v>
      </c>
      <c r="CJ8" s="71">
        <v>0</v>
      </c>
      <c r="CK8" s="71">
        <v>13911.5</v>
      </c>
      <c r="CL8" s="71">
        <v>0</v>
      </c>
      <c r="CM8" s="71">
        <v>0</v>
      </c>
      <c r="CN8" s="71">
        <v>0</v>
      </c>
      <c r="CO8" s="71">
        <v>0</v>
      </c>
      <c r="CP8" s="71">
        <v>0</v>
      </c>
      <c r="CQ8" s="71">
        <v>0</v>
      </c>
      <c r="CR8" s="71">
        <v>0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32.713700000000003</v>
      </c>
      <c r="CY8" s="71">
        <v>201.37100000000001</v>
      </c>
      <c r="CZ8" s="71">
        <v>64.881399999999999</v>
      </c>
      <c r="DA8" s="71">
        <v>0</v>
      </c>
      <c r="DB8" s="71">
        <v>2.2119800000000001</v>
      </c>
      <c r="DC8" s="71">
        <v>2.7847</v>
      </c>
      <c r="DD8" s="71">
        <v>50.580800000000004</v>
      </c>
      <c r="DE8" s="71">
        <v>354.54300000000001</v>
      </c>
      <c r="DF8" s="71">
        <v>0.75</v>
      </c>
      <c r="DG8" s="71" t="s">
        <v>264</v>
      </c>
      <c r="DH8" s="71">
        <v>0</v>
      </c>
      <c r="DI8" s="71">
        <v>0</v>
      </c>
      <c r="DJ8" s="71"/>
      <c r="DK8" s="71">
        <v>0</v>
      </c>
      <c r="DL8" s="71" t="s">
        <v>287</v>
      </c>
      <c r="DM8" s="71" t="s">
        <v>288</v>
      </c>
      <c r="DN8" s="71" t="s">
        <v>227</v>
      </c>
      <c r="DO8" s="71" t="s">
        <v>260</v>
      </c>
      <c r="DP8" s="71" t="s">
        <v>231</v>
      </c>
      <c r="DQ8" s="71" t="s">
        <v>81</v>
      </c>
      <c r="DR8" s="71" t="s">
        <v>289</v>
      </c>
      <c r="DS8" s="71" t="s">
        <v>290</v>
      </c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</row>
    <row r="9" spans="1:137" x14ac:dyDescent="0.25">
      <c r="B9" s="71" t="s">
        <v>294</v>
      </c>
      <c r="C9" s="71" t="s">
        <v>265</v>
      </c>
      <c r="D9" s="71">
        <v>313415</v>
      </c>
      <c r="E9" s="71" t="s">
        <v>79</v>
      </c>
      <c r="F9" s="71" t="s">
        <v>80</v>
      </c>
      <c r="G9" s="72">
        <v>0.15277777777777776</v>
      </c>
      <c r="H9" s="71" t="s">
        <v>111</v>
      </c>
      <c r="I9" s="71">
        <v>-61.2</v>
      </c>
      <c r="J9" s="71" t="s">
        <v>226</v>
      </c>
      <c r="K9" s="71" t="s">
        <v>226</v>
      </c>
      <c r="L9" s="71" t="s">
        <v>263</v>
      </c>
      <c r="M9" s="71">
        <v>70.253399999999999</v>
      </c>
      <c r="N9" s="71">
        <v>392740</v>
      </c>
      <c r="O9" s="71">
        <v>202833</v>
      </c>
      <c r="P9" s="71">
        <v>0</v>
      </c>
      <c r="Q9" s="71">
        <v>6785.99</v>
      </c>
      <c r="R9" s="71">
        <v>0</v>
      </c>
      <c r="S9" s="71">
        <v>115475</v>
      </c>
      <c r="T9" s="71">
        <v>717904</v>
      </c>
      <c r="U9" s="71">
        <v>235375</v>
      </c>
      <c r="V9" s="71">
        <v>23370.400000000001</v>
      </c>
      <c r="W9" s="71">
        <v>0</v>
      </c>
      <c r="X9" s="71">
        <v>976650</v>
      </c>
      <c r="Y9" s="71">
        <v>13056.2</v>
      </c>
      <c r="Z9" s="71">
        <v>0</v>
      </c>
      <c r="AA9" s="71">
        <v>0</v>
      </c>
      <c r="AB9" s="71">
        <v>0</v>
      </c>
      <c r="AC9" s="71">
        <v>0</v>
      </c>
      <c r="AD9" s="71">
        <v>902.76499999999999</v>
      </c>
      <c r="AE9" s="71">
        <v>0</v>
      </c>
      <c r="AF9" s="71">
        <v>13959</v>
      </c>
      <c r="AG9" s="71">
        <v>2888.07</v>
      </c>
      <c r="AH9" s="71">
        <v>0</v>
      </c>
      <c r="AI9" s="71">
        <v>0</v>
      </c>
      <c r="AJ9" s="71">
        <v>16847</v>
      </c>
      <c r="AK9" s="71">
        <v>0</v>
      </c>
      <c r="AL9" s="71">
        <v>0</v>
      </c>
      <c r="AM9" s="71">
        <v>0</v>
      </c>
      <c r="AN9" s="71">
        <v>0</v>
      </c>
      <c r="AO9" s="71">
        <v>0</v>
      </c>
      <c r="AP9" s="71">
        <v>0</v>
      </c>
      <c r="AQ9" s="71">
        <v>0</v>
      </c>
      <c r="AR9" s="71">
        <v>0</v>
      </c>
      <c r="AS9" s="71">
        <v>0</v>
      </c>
      <c r="AT9" s="71">
        <v>0</v>
      </c>
      <c r="AU9" s="71">
        <v>0</v>
      </c>
      <c r="AV9" s="71">
        <v>0</v>
      </c>
      <c r="AW9" s="71">
        <v>45.868699999999997</v>
      </c>
      <c r="AX9" s="71">
        <v>228.07900000000001</v>
      </c>
      <c r="AY9" s="71">
        <v>83.608599999999996</v>
      </c>
      <c r="AZ9" s="71">
        <v>0</v>
      </c>
      <c r="BA9" s="71">
        <v>2.16737</v>
      </c>
      <c r="BB9" s="71">
        <v>2.7847400000000002</v>
      </c>
      <c r="BC9" s="71">
        <v>53.231000000000002</v>
      </c>
      <c r="BD9" s="71">
        <v>415.73899999999998</v>
      </c>
      <c r="BE9" s="71">
        <v>37.75</v>
      </c>
      <c r="BF9" s="71" t="s">
        <v>264</v>
      </c>
      <c r="BG9" s="71">
        <v>0</v>
      </c>
      <c r="BH9" s="71">
        <v>0</v>
      </c>
      <c r="BI9" s="71"/>
      <c r="BJ9" s="71">
        <v>0</v>
      </c>
      <c r="BK9" s="71" t="s">
        <v>226</v>
      </c>
      <c r="BL9" s="71" t="s">
        <v>226</v>
      </c>
      <c r="BM9" s="71" t="s">
        <v>261</v>
      </c>
      <c r="BN9" s="71">
        <v>56.9069</v>
      </c>
      <c r="BO9" s="71">
        <v>359939</v>
      </c>
      <c r="BP9" s="71">
        <v>148289</v>
      </c>
      <c r="BQ9" s="71">
        <v>0</v>
      </c>
      <c r="BR9" s="71">
        <v>6122.41</v>
      </c>
      <c r="BS9" s="71">
        <v>0</v>
      </c>
      <c r="BT9" s="71">
        <v>110042</v>
      </c>
      <c r="BU9" s="71">
        <v>624450</v>
      </c>
      <c r="BV9" s="71">
        <v>235375</v>
      </c>
      <c r="BW9" s="71">
        <v>23370.400000000001</v>
      </c>
      <c r="BX9" s="71">
        <v>0</v>
      </c>
      <c r="BY9" s="71">
        <v>883195</v>
      </c>
      <c r="BZ9" s="71">
        <v>10120.700000000001</v>
      </c>
      <c r="CA9" s="71">
        <v>0</v>
      </c>
      <c r="CB9" s="71">
        <v>0</v>
      </c>
      <c r="CC9" s="71">
        <v>0</v>
      </c>
      <c r="CD9" s="71">
        <v>0</v>
      </c>
      <c r="CE9" s="71">
        <v>902.75199999999995</v>
      </c>
      <c r="CF9" s="71">
        <v>0</v>
      </c>
      <c r="CG9" s="71">
        <v>11023.4</v>
      </c>
      <c r="CH9" s="71">
        <v>2888.07</v>
      </c>
      <c r="CI9" s="71">
        <v>0</v>
      </c>
      <c r="CJ9" s="71">
        <v>0</v>
      </c>
      <c r="CK9" s="71">
        <v>13911.5</v>
      </c>
      <c r="CL9" s="71">
        <v>0</v>
      </c>
      <c r="CM9" s="71">
        <v>0</v>
      </c>
      <c r="CN9" s="71">
        <v>0</v>
      </c>
      <c r="CO9" s="71">
        <v>0</v>
      </c>
      <c r="CP9" s="71">
        <v>0</v>
      </c>
      <c r="CQ9" s="71">
        <v>0</v>
      </c>
      <c r="CR9" s="71">
        <v>0</v>
      </c>
      <c r="CS9" s="71">
        <v>0</v>
      </c>
      <c r="CT9" s="71">
        <v>0</v>
      </c>
      <c r="CU9" s="71">
        <v>0</v>
      </c>
      <c r="CV9" s="71">
        <v>0</v>
      </c>
      <c r="CW9" s="71">
        <v>0</v>
      </c>
      <c r="CX9" s="71">
        <v>32.713700000000003</v>
      </c>
      <c r="CY9" s="71">
        <v>201.37100000000001</v>
      </c>
      <c r="CZ9" s="71">
        <v>64.881399999999999</v>
      </c>
      <c r="DA9" s="71">
        <v>0</v>
      </c>
      <c r="DB9" s="71">
        <v>2.2119800000000001</v>
      </c>
      <c r="DC9" s="71">
        <v>2.7847</v>
      </c>
      <c r="DD9" s="71">
        <v>50.580800000000004</v>
      </c>
      <c r="DE9" s="71">
        <v>354.54300000000001</v>
      </c>
      <c r="DF9" s="71">
        <v>0.75</v>
      </c>
      <c r="DG9" s="71" t="s">
        <v>264</v>
      </c>
      <c r="DH9" s="71">
        <v>0</v>
      </c>
      <c r="DI9" s="71">
        <v>0</v>
      </c>
      <c r="DJ9" s="71"/>
      <c r="DK9" s="71">
        <v>0</v>
      </c>
      <c r="DL9" s="71" t="s">
        <v>287</v>
      </c>
      <c r="DM9" s="71" t="s">
        <v>288</v>
      </c>
      <c r="DN9" s="71" t="s">
        <v>227</v>
      </c>
      <c r="DO9" s="71" t="s">
        <v>260</v>
      </c>
      <c r="DP9" s="71" t="s">
        <v>231</v>
      </c>
      <c r="DQ9" s="71" t="s">
        <v>81</v>
      </c>
      <c r="DR9" s="71" t="s">
        <v>289</v>
      </c>
      <c r="DS9" s="71" t="s">
        <v>290</v>
      </c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</row>
    <row r="10" spans="1:137" x14ac:dyDescent="0.25">
      <c r="B10" s="71" t="s">
        <v>295</v>
      </c>
      <c r="C10" s="71" t="s">
        <v>127</v>
      </c>
      <c r="D10" s="71">
        <v>300016</v>
      </c>
      <c r="E10" s="71" t="s">
        <v>82</v>
      </c>
      <c r="F10" s="71" t="s">
        <v>80</v>
      </c>
      <c r="G10" s="72">
        <v>0.15</v>
      </c>
      <c r="H10" s="71" t="s">
        <v>111</v>
      </c>
      <c r="I10" s="71">
        <v>-5.2</v>
      </c>
      <c r="J10" s="71" t="s">
        <v>226</v>
      </c>
      <c r="K10" s="71" t="s">
        <v>226</v>
      </c>
      <c r="L10" s="71" t="s">
        <v>266</v>
      </c>
      <c r="M10" s="71">
        <v>38.386499999999998</v>
      </c>
      <c r="N10" s="71">
        <v>49106.3</v>
      </c>
      <c r="O10" s="71">
        <v>32254.400000000001</v>
      </c>
      <c r="P10" s="71">
        <v>0</v>
      </c>
      <c r="Q10" s="71">
        <v>5406.15</v>
      </c>
      <c r="R10" s="71">
        <v>0</v>
      </c>
      <c r="S10" s="71">
        <v>78431.199999999997</v>
      </c>
      <c r="T10" s="71">
        <v>165236</v>
      </c>
      <c r="U10" s="71">
        <v>229701</v>
      </c>
      <c r="V10" s="71">
        <v>0</v>
      </c>
      <c r="W10" s="71">
        <v>0</v>
      </c>
      <c r="X10" s="71">
        <v>394938</v>
      </c>
      <c r="Y10" s="71">
        <v>7262.73</v>
      </c>
      <c r="Z10" s="71">
        <v>0</v>
      </c>
      <c r="AA10" s="71">
        <v>0</v>
      </c>
      <c r="AB10" s="71">
        <v>0</v>
      </c>
      <c r="AC10" s="71">
        <v>0</v>
      </c>
      <c r="AD10" s="71">
        <v>1478.01</v>
      </c>
      <c r="AE10" s="71">
        <v>0</v>
      </c>
      <c r="AF10" s="71">
        <v>8740.74</v>
      </c>
      <c r="AG10" s="71">
        <v>0</v>
      </c>
      <c r="AH10" s="71">
        <v>0</v>
      </c>
      <c r="AI10" s="71">
        <v>0</v>
      </c>
      <c r="AJ10" s="71">
        <v>8740.74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0</v>
      </c>
      <c r="AS10" s="71">
        <v>0</v>
      </c>
      <c r="AT10" s="71">
        <v>0</v>
      </c>
      <c r="AU10" s="71">
        <v>0</v>
      </c>
      <c r="AV10" s="71">
        <v>0</v>
      </c>
      <c r="AW10" s="71">
        <v>24.465900000000001</v>
      </c>
      <c r="AX10" s="71">
        <v>41.658700000000003</v>
      </c>
      <c r="AY10" s="71">
        <v>16.416699999999999</v>
      </c>
      <c r="AZ10" s="71">
        <v>0</v>
      </c>
      <c r="BA10" s="71">
        <v>1.7742500000000001</v>
      </c>
      <c r="BB10" s="71">
        <v>4.54216</v>
      </c>
      <c r="BC10" s="71">
        <v>36.7303</v>
      </c>
      <c r="BD10" s="71">
        <v>125.58799999999999</v>
      </c>
      <c r="BE10" s="71">
        <v>0</v>
      </c>
      <c r="BF10" s="71"/>
      <c r="BG10" s="71">
        <v>0</v>
      </c>
      <c r="BH10" s="71">
        <v>1.25</v>
      </c>
      <c r="BI10" s="71" t="s">
        <v>267</v>
      </c>
      <c r="BJ10" s="71">
        <v>0</v>
      </c>
      <c r="BK10" s="71" t="s">
        <v>226</v>
      </c>
      <c r="BL10" s="71" t="s">
        <v>226</v>
      </c>
      <c r="BM10" s="71" t="s">
        <v>261</v>
      </c>
      <c r="BN10" s="71">
        <v>37.314500000000002</v>
      </c>
      <c r="BO10" s="71">
        <v>45646.9</v>
      </c>
      <c r="BP10" s="71">
        <v>43930.7</v>
      </c>
      <c r="BQ10" s="71">
        <v>0</v>
      </c>
      <c r="BR10" s="71">
        <v>2692.5</v>
      </c>
      <c r="BS10" s="71">
        <v>0</v>
      </c>
      <c r="BT10" s="71">
        <v>73392.2</v>
      </c>
      <c r="BU10" s="71">
        <v>165700</v>
      </c>
      <c r="BV10" s="71">
        <v>229701</v>
      </c>
      <c r="BW10" s="71">
        <v>0</v>
      </c>
      <c r="BX10" s="71">
        <v>0</v>
      </c>
      <c r="BY10" s="71">
        <v>395401</v>
      </c>
      <c r="BZ10" s="71">
        <v>6084.97</v>
      </c>
      <c r="CA10" s="71">
        <v>0</v>
      </c>
      <c r="CB10" s="71">
        <v>0</v>
      </c>
      <c r="CC10" s="71">
        <v>0</v>
      </c>
      <c r="CD10" s="71">
        <v>0</v>
      </c>
      <c r="CE10" s="71">
        <v>1478</v>
      </c>
      <c r="CF10" s="71">
        <v>0</v>
      </c>
      <c r="CG10" s="71">
        <v>7562.98</v>
      </c>
      <c r="CH10" s="71">
        <v>0</v>
      </c>
      <c r="CI10" s="71">
        <v>0</v>
      </c>
      <c r="CJ10" s="71">
        <v>0</v>
      </c>
      <c r="CK10" s="71">
        <v>7562.98</v>
      </c>
      <c r="CL10" s="71">
        <v>0</v>
      </c>
      <c r="CM10" s="71">
        <v>0</v>
      </c>
      <c r="CN10" s="71">
        <v>0</v>
      </c>
      <c r="CO10" s="71">
        <v>0</v>
      </c>
      <c r="CP10" s="71">
        <v>0</v>
      </c>
      <c r="CQ10" s="71">
        <v>0</v>
      </c>
      <c r="CR10" s="71">
        <v>0</v>
      </c>
      <c r="CS10" s="71">
        <v>0</v>
      </c>
      <c r="CT10" s="71">
        <v>0</v>
      </c>
      <c r="CU10" s="71">
        <v>0</v>
      </c>
      <c r="CV10" s="71">
        <v>0</v>
      </c>
      <c r="CW10" s="71">
        <v>0</v>
      </c>
      <c r="CX10" s="71">
        <v>20.471</v>
      </c>
      <c r="CY10" s="71">
        <v>38.858400000000003</v>
      </c>
      <c r="CZ10" s="71">
        <v>21.364699999999999</v>
      </c>
      <c r="DA10" s="71">
        <v>0</v>
      </c>
      <c r="DB10" s="71">
        <v>0.88591500000000001</v>
      </c>
      <c r="DC10" s="71">
        <v>4.5421300000000002</v>
      </c>
      <c r="DD10" s="71">
        <v>34.155299999999997</v>
      </c>
      <c r="DE10" s="71">
        <v>120.277</v>
      </c>
      <c r="DF10" s="71">
        <v>0</v>
      </c>
      <c r="DG10" s="71"/>
      <c r="DH10" s="71">
        <v>0</v>
      </c>
      <c r="DI10" s="71">
        <v>8.25</v>
      </c>
      <c r="DJ10" s="71" t="s">
        <v>229</v>
      </c>
      <c r="DK10" s="71">
        <v>0</v>
      </c>
      <c r="DL10" s="71" t="s">
        <v>287</v>
      </c>
      <c r="DM10" s="71" t="s">
        <v>288</v>
      </c>
      <c r="DN10" s="71" t="s">
        <v>227</v>
      </c>
      <c r="DO10" s="71" t="s">
        <v>260</v>
      </c>
      <c r="DP10" s="71" t="s">
        <v>231</v>
      </c>
      <c r="DQ10" s="71" t="s">
        <v>81</v>
      </c>
      <c r="DR10" s="71" t="s">
        <v>289</v>
      </c>
      <c r="DS10" s="71" t="s">
        <v>290</v>
      </c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</row>
    <row r="11" spans="1:137" x14ac:dyDescent="0.25">
      <c r="B11" s="71" t="s">
        <v>296</v>
      </c>
      <c r="C11" s="71" t="s">
        <v>131</v>
      </c>
      <c r="D11" s="71">
        <v>301916</v>
      </c>
      <c r="E11" s="71" t="s">
        <v>82</v>
      </c>
      <c r="F11" s="71" t="s">
        <v>80</v>
      </c>
      <c r="G11" s="72">
        <v>0.14652777777777778</v>
      </c>
      <c r="H11" s="71" t="s">
        <v>111</v>
      </c>
      <c r="I11" s="71">
        <v>-2.2999999999999998</v>
      </c>
      <c r="J11" s="71" t="s">
        <v>226</v>
      </c>
      <c r="K11" s="71" t="s">
        <v>226</v>
      </c>
      <c r="L11" s="71" t="s">
        <v>266</v>
      </c>
      <c r="M11" s="71">
        <v>37.1449</v>
      </c>
      <c r="N11" s="71">
        <v>47331.9</v>
      </c>
      <c r="O11" s="71">
        <v>31270.6</v>
      </c>
      <c r="P11" s="71">
        <v>0</v>
      </c>
      <c r="Q11" s="71">
        <v>5365.46</v>
      </c>
      <c r="R11" s="71">
        <v>0</v>
      </c>
      <c r="S11" s="71">
        <v>78434.600000000006</v>
      </c>
      <c r="T11" s="71">
        <v>162440</v>
      </c>
      <c r="U11" s="71">
        <v>229701</v>
      </c>
      <c r="V11" s="71">
        <v>0</v>
      </c>
      <c r="W11" s="71">
        <v>0</v>
      </c>
      <c r="X11" s="71">
        <v>392141</v>
      </c>
      <c r="Y11" s="71">
        <v>7037.34</v>
      </c>
      <c r="Z11" s="71">
        <v>0</v>
      </c>
      <c r="AA11" s="71">
        <v>0</v>
      </c>
      <c r="AB11" s="71">
        <v>0</v>
      </c>
      <c r="AC11" s="71">
        <v>0</v>
      </c>
      <c r="AD11" s="71">
        <v>1478.01</v>
      </c>
      <c r="AE11" s="71">
        <v>0</v>
      </c>
      <c r="AF11" s="71">
        <v>8515.35</v>
      </c>
      <c r="AG11" s="71">
        <v>0</v>
      </c>
      <c r="AH11" s="71">
        <v>0</v>
      </c>
      <c r="AI11" s="71">
        <v>0</v>
      </c>
      <c r="AJ11" s="71">
        <v>8515.35</v>
      </c>
      <c r="AK11" s="71">
        <v>0</v>
      </c>
      <c r="AL11" s="71">
        <v>0</v>
      </c>
      <c r="AM11" s="71">
        <v>0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0</v>
      </c>
      <c r="AU11" s="71">
        <v>0</v>
      </c>
      <c r="AV11" s="71">
        <v>0</v>
      </c>
      <c r="AW11" s="71">
        <v>23.6953</v>
      </c>
      <c r="AX11" s="71">
        <v>40.082999999999998</v>
      </c>
      <c r="AY11" s="71">
        <v>15.9339</v>
      </c>
      <c r="AZ11" s="71">
        <v>0</v>
      </c>
      <c r="BA11" s="71">
        <v>1.7652699999999999</v>
      </c>
      <c r="BB11" s="71">
        <v>4.5421500000000004</v>
      </c>
      <c r="BC11" s="71">
        <v>36.7316</v>
      </c>
      <c r="BD11" s="71">
        <v>122.751</v>
      </c>
      <c r="BE11" s="71">
        <v>0</v>
      </c>
      <c r="BF11" s="71"/>
      <c r="BG11" s="71">
        <v>0</v>
      </c>
      <c r="BH11" s="71">
        <v>1</v>
      </c>
      <c r="BI11" s="71" t="s">
        <v>267</v>
      </c>
      <c r="BJ11" s="71">
        <v>0</v>
      </c>
      <c r="BK11" s="71" t="s">
        <v>226</v>
      </c>
      <c r="BL11" s="71" t="s">
        <v>226</v>
      </c>
      <c r="BM11" s="71" t="s">
        <v>261</v>
      </c>
      <c r="BN11" s="71">
        <v>37.314500000000002</v>
      </c>
      <c r="BO11" s="71">
        <v>45646.9</v>
      </c>
      <c r="BP11" s="71">
        <v>43930.7</v>
      </c>
      <c r="BQ11" s="71">
        <v>0</v>
      </c>
      <c r="BR11" s="71">
        <v>2692.5</v>
      </c>
      <c r="BS11" s="71">
        <v>0</v>
      </c>
      <c r="BT11" s="71">
        <v>73392.2</v>
      </c>
      <c r="BU11" s="71">
        <v>165700</v>
      </c>
      <c r="BV11" s="71">
        <v>229701</v>
      </c>
      <c r="BW11" s="71">
        <v>0</v>
      </c>
      <c r="BX11" s="71">
        <v>0</v>
      </c>
      <c r="BY11" s="71">
        <v>395401</v>
      </c>
      <c r="BZ11" s="71">
        <v>6084.97</v>
      </c>
      <c r="CA11" s="71">
        <v>0</v>
      </c>
      <c r="CB11" s="71">
        <v>0</v>
      </c>
      <c r="CC11" s="71">
        <v>0</v>
      </c>
      <c r="CD11" s="71">
        <v>0</v>
      </c>
      <c r="CE11" s="71">
        <v>1478</v>
      </c>
      <c r="CF11" s="71">
        <v>0</v>
      </c>
      <c r="CG11" s="71">
        <v>7562.98</v>
      </c>
      <c r="CH11" s="71">
        <v>0</v>
      </c>
      <c r="CI11" s="71">
        <v>0</v>
      </c>
      <c r="CJ11" s="71">
        <v>0</v>
      </c>
      <c r="CK11" s="71">
        <v>7562.98</v>
      </c>
      <c r="CL11" s="71">
        <v>0</v>
      </c>
      <c r="CM11" s="71">
        <v>0</v>
      </c>
      <c r="CN11" s="71">
        <v>0</v>
      </c>
      <c r="CO11" s="71">
        <v>0</v>
      </c>
      <c r="CP11" s="71">
        <v>0</v>
      </c>
      <c r="CQ11" s="71">
        <v>0</v>
      </c>
      <c r="CR11" s="71">
        <v>0</v>
      </c>
      <c r="CS11" s="71">
        <v>0</v>
      </c>
      <c r="CT11" s="71">
        <v>0</v>
      </c>
      <c r="CU11" s="71">
        <v>0</v>
      </c>
      <c r="CV11" s="71">
        <v>0</v>
      </c>
      <c r="CW11" s="71">
        <v>0</v>
      </c>
      <c r="CX11" s="71">
        <v>20.471</v>
      </c>
      <c r="CY11" s="71">
        <v>38.858400000000003</v>
      </c>
      <c r="CZ11" s="71">
        <v>21.364699999999999</v>
      </c>
      <c r="DA11" s="71">
        <v>0</v>
      </c>
      <c r="DB11" s="71">
        <v>0.88591500000000001</v>
      </c>
      <c r="DC11" s="71">
        <v>4.5421300000000002</v>
      </c>
      <c r="DD11" s="71">
        <v>34.155299999999997</v>
      </c>
      <c r="DE11" s="71">
        <v>120.277</v>
      </c>
      <c r="DF11" s="71">
        <v>0</v>
      </c>
      <c r="DG11" s="71"/>
      <c r="DH11" s="71">
        <v>0</v>
      </c>
      <c r="DI11" s="71">
        <v>8.25</v>
      </c>
      <c r="DJ11" s="71" t="s">
        <v>229</v>
      </c>
      <c r="DK11" s="71">
        <v>0</v>
      </c>
      <c r="DL11" s="71" t="s">
        <v>287</v>
      </c>
      <c r="DM11" s="71" t="s">
        <v>288</v>
      </c>
      <c r="DN11" s="71" t="s">
        <v>227</v>
      </c>
      <c r="DO11" s="71" t="s">
        <v>260</v>
      </c>
      <c r="DP11" s="71" t="s">
        <v>231</v>
      </c>
      <c r="DQ11" s="71" t="s">
        <v>81</v>
      </c>
      <c r="DR11" s="71" t="s">
        <v>289</v>
      </c>
      <c r="DS11" s="71" t="s">
        <v>290</v>
      </c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</row>
    <row r="12" spans="1:137" x14ac:dyDescent="0.25">
      <c r="B12" s="71" t="s">
        <v>297</v>
      </c>
      <c r="C12" s="71" t="s">
        <v>139</v>
      </c>
      <c r="D12" s="71">
        <v>303216</v>
      </c>
      <c r="E12" s="71" t="s">
        <v>82</v>
      </c>
      <c r="F12" s="71" t="s">
        <v>80</v>
      </c>
      <c r="G12" s="72">
        <v>0.14791666666666667</v>
      </c>
      <c r="H12" s="71" t="s">
        <v>109</v>
      </c>
      <c r="I12" s="71">
        <v>2.7</v>
      </c>
      <c r="J12" s="71" t="s">
        <v>226</v>
      </c>
      <c r="K12" s="71" t="s">
        <v>226</v>
      </c>
      <c r="L12" s="71" t="s">
        <v>266</v>
      </c>
      <c r="M12" s="71">
        <v>39.811700000000002</v>
      </c>
      <c r="N12" s="71">
        <v>48172.4</v>
      </c>
      <c r="O12" s="71">
        <v>31453.5</v>
      </c>
      <c r="P12" s="71">
        <v>0</v>
      </c>
      <c r="Q12" s="71">
        <v>5523.96</v>
      </c>
      <c r="R12" s="71">
        <v>0</v>
      </c>
      <c r="S12" s="71">
        <v>62745</v>
      </c>
      <c r="T12" s="71">
        <v>147935</v>
      </c>
      <c r="U12" s="71">
        <v>229701</v>
      </c>
      <c r="V12" s="71">
        <v>0</v>
      </c>
      <c r="W12" s="71">
        <v>0</v>
      </c>
      <c r="X12" s="71">
        <v>377636</v>
      </c>
      <c r="Y12" s="71">
        <v>7528.82</v>
      </c>
      <c r="Z12" s="71">
        <v>0</v>
      </c>
      <c r="AA12" s="71">
        <v>0</v>
      </c>
      <c r="AB12" s="71">
        <v>0</v>
      </c>
      <c r="AC12" s="71">
        <v>0</v>
      </c>
      <c r="AD12" s="71">
        <v>1478.01</v>
      </c>
      <c r="AE12" s="71">
        <v>0</v>
      </c>
      <c r="AF12" s="71">
        <v>9006.83</v>
      </c>
      <c r="AG12" s="71">
        <v>0</v>
      </c>
      <c r="AH12" s="71">
        <v>0</v>
      </c>
      <c r="AI12" s="71">
        <v>0</v>
      </c>
      <c r="AJ12" s="71">
        <v>9006.83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0</v>
      </c>
      <c r="AS12" s="71">
        <v>0</v>
      </c>
      <c r="AT12" s="71">
        <v>0</v>
      </c>
      <c r="AU12" s="71">
        <v>0</v>
      </c>
      <c r="AV12" s="71">
        <v>0</v>
      </c>
      <c r="AW12" s="71">
        <v>25.3446</v>
      </c>
      <c r="AX12" s="71">
        <v>40.827500000000001</v>
      </c>
      <c r="AY12" s="71">
        <v>15.901400000000001</v>
      </c>
      <c r="AZ12" s="71">
        <v>0</v>
      </c>
      <c r="BA12" s="71">
        <v>1.8134999999999999</v>
      </c>
      <c r="BB12" s="71">
        <v>4.54216</v>
      </c>
      <c r="BC12" s="71">
        <v>29.3842</v>
      </c>
      <c r="BD12" s="71">
        <v>117.81399999999999</v>
      </c>
      <c r="BE12" s="71">
        <v>0</v>
      </c>
      <c r="BF12" s="71"/>
      <c r="BG12" s="71">
        <v>0</v>
      </c>
      <c r="BH12" s="71">
        <v>1.25</v>
      </c>
      <c r="BI12" s="71" t="s">
        <v>267</v>
      </c>
      <c r="BJ12" s="71">
        <v>0</v>
      </c>
      <c r="BK12" s="71" t="s">
        <v>226</v>
      </c>
      <c r="BL12" s="71" t="s">
        <v>226</v>
      </c>
      <c r="BM12" s="71" t="s">
        <v>261</v>
      </c>
      <c r="BN12" s="71">
        <v>37.314500000000002</v>
      </c>
      <c r="BO12" s="71">
        <v>45646.9</v>
      </c>
      <c r="BP12" s="71">
        <v>43930.7</v>
      </c>
      <c r="BQ12" s="71">
        <v>0</v>
      </c>
      <c r="BR12" s="71">
        <v>2692.5</v>
      </c>
      <c r="BS12" s="71">
        <v>0</v>
      </c>
      <c r="BT12" s="71">
        <v>73392.2</v>
      </c>
      <c r="BU12" s="71">
        <v>165700</v>
      </c>
      <c r="BV12" s="71">
        <v>229701</v>
      </c>
      <c r="BW12" s="71">
        <v>0</v>
      </c>
      <c r="BX12" s="71">
        <v>0</v>
      </c>
      <c r="BY12" s="71">
        <v>395401</v>
      </c>
      <c r="BZ12" s="71">
        <v>6084.97</v>
      </c>
      <c r="CA12" s="71">
        <v>0</v>
      </c>
      <c r="CB12" s="71">
        <v>0</v>
      </c>
      <c r="CC12" s="71">
        <v>0</v>
      </c>
      <c r="CD12" s="71">
        <v>0</v>
      </c>
      <c r="CE12" s="71">
        <v>1478</v>
      </c>
      <c r="CF12" s="71">
        <v>0</v>
      </c>
      <c r="CG12" s="71">
        <v>7562.98</v>
      </c>
      <c r="CH12" s="71">
        <v>0</v>
      </c>
      <c r="CI12" s="71">
        <v>0</v>
      </c>
      <c r="CJ12" s="71">
        <v>0</v>
      </c>
      <c r="CK12" s="71">
        <v>7562.98</v>
      </c>
      <c r="CL12" s="71">
        <v>0</v>
      </c>
      <c r="CM12" s="71">
        <v>0</v>
      </c>
      <c r="CN12" s="71">
        <v>0</v>
      </c>
      <c r="CO12" s="71">
        <v>0</v>
      </c>
      <c r="CP12" s="71">
        <v>0</v>
      </c>
      <c r="CQ12" s="71">
        <v>0</v>
      </c>
      <c r="CR12" s="71">
        <v>0</v>
      </c>
      <c r="CS12" s="71">
        <v>0</v>
      </c>
      <c r="CT12" s="71">
        <v>0</v>
      </c>
      <c r="CU12" s="71">
        <v>0</v>
      </c>
      <c r="CV12" s="71">
        <v>0</v>
      </c>
      <c r="CW12" s="71">
        <v>0</v>
      </c>
      <c r="CX12" s="71">
        <v>20.471</v>
      </c>
      <c r="CY12" s="71">
        <v>38.858400000000003</v>
      </c>
      <c r="CZ12" s="71">
        <v>21.364699999999999</v>
      </c>
      <c r="DA12" s="71">
        <v>0</v>
      </c>
      <c r="DB12" s="71">
        <v>0.88591500000000001</v>
      </c>
      <c r="DC12" s="71">
        <v>4.5421300000000002</v>
      </c>
      <c r="DD12" s="71">
        <v>34.155299999999997</v>
      </c>
      <c r="DE12" s="71">
        <v>120.277</v>
      </c>
      <c r="DF12" s="71">
        <v>0</v>
      </c>
      <c r="DG12" s="71"/>
      <c r="DH12" s="71">
        <v>0</v>
      </c>
      <c r="DI12" s="71">
        <v>8.25</v>
      </c>
      <c r="DJ12" s="71" t="s">
        <v>229</v>
      </c>
      <c r="DK12" s="71">
        <v>0</v>
      </c>
      <c r="DL12" s="71" t="s">
        <v>287</v>
      </c>
      <c r="DM12" s="71" t="s">
        <v>288</v>
      </c>
      <c r="DN12" s="71" t="s">
        <v>227</v>
      </c>
      <c r="DO12" s="71" t="s">
        <v>260</v>
      </c>
      <c r="DP12" s="71" t="s">
        <v>231</v>
      </c>
      <c r="DQ12" s="71" t="s">
        <v>81</v>
      </c>
      <c r="DR12" s="71" t="s">
        <v>289</v>
      </c>
      <c r="DS12" s="71" t="s">
        <v>290</v>
      </c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</row>
    <row r="13" spans="1:137" x14ac:dyDescent="0.25">
      <c r="B13" s="71" t="s">
        <v>298</v>
      </c>
      <c r="C13" s="71" t="s">
        <v>156</v>
      </c>
      <c r="D13" s="71">
        <v>307216</v>
      </c>
      <c r="E13" s="71" t="s">
        <v>82</v>
      </c>
      <c r="F13" s="71" t="s">
        <v>80</v>
      </c>
      <c r="G13" s="72">
        <v>0.15</v>
      </c>
      <c r="H13" s="71" t="s">
        <v>111</v>
      </c>
      <c r="I13" s="71">
        <v>-9.3000000000000007</v>
      </c>
      <c r="J13" s="71" t="s">
        <v>226</v>
      </c>
      <c r="K13" s="71" t="s">
        <v>226</v>
      </c>
      <c r="L13" s="71" t="s">
        <v>266</v>
      </c>
      <c r="M13" s="71">
        <v>37.8123</v>
      </c>
      <c r="N13" s="71">
        <v>50165.7</v>
      </c>
      <c r="O13" s="71">
        <v>39647</v>
      </c>
      <c r="P13" s="71">
        <v>0</v>
      </c>
      <c r="Q13" s="71">
        <v>5381.48</v>
      </c>
      <c r="R13" s="71">
        <v>0</v>
      </c>
      <c r="S13" s="71">
        <v>78431.199999999997</v>
      </c>
      <c r="T13" s="71">
        <v>173663</v>
      </c>
      <c r="U13" s="71">
        <v>229701</v>
      </c>
      <c r="V13" s="71">
        <v>0</v>
      </c>
      <c r="W13" s="71">
        <v>0</v>
      </c>
      <c r="X13" s="71">
        <v>403365</v>
      </c>
      <c r="Y13" s="71">
        <v>7155.33</v>
      </c>
      <c r="Z13" s="71">
        <v>0</v>
      </c>
      <c r="AA13" s="71">
        <v>0</v>
      </c>
      <c r="AB13" s="71">
        <v>0</v>
      </c>
      <c r="AC13" s="71">
        <v>0</v>
      </c>
      <c r="AD13" s="71">
        <v>1478.01</v>
      </c>
      <c r="AE13" s="71">
        <v>0</v>
      </c>
      <c r="AF13" s="71">
        <v>8633.34</v>
      </c>
      <c r="AG13" s="71">
        <v>0</v>
      </c>
      <c r="AH13" s="71">
        <v>0</v>
      </c>
      <c r="AI13" s="71">
        <v>0</v>
      </c>
      <c r="AJ13" s="71">
        <v>8633.34</v>
      </c>
      <c r="AK13" s="71">
        <v>0</v>
      </c>
      <c r="AL13" s="71">
        <v>0</v>
      </c>
      <c r="AM13" s="71">
        <v>0</v>
      </c>
      <c r="AN13" s="71">
        <v>0</v>
      </c>
      <c r="AO13" s="71">
        <v>0</v>
      </c>
      <c r="AP13" s="71">
        <v>0</v>
      </c>
      <c r="AQ13" s="71">
        <v>0</v>
      </c>
      <c r="AR13" s="71">
        <v>0</v>
      </c>
      <c r="AS13" s="71">
        <v>0</v>
      </c>
      <c r="AT13" s="71">
        <v>0</v>
      </c>
      <c r="AU13" s="71">
        <v>0</v>
      </c>
      <c r="AV13" s="71">
        <v>0</v>
      </c>
      <c r="AW13" s="71">
        <v>24.1051</v>
      </c>
      <c r="AX13" s="71">
        <v>42.381</v>
      </c>
      <c r="AY13" s="71">
        <v>20.1784</v>
      </c>
      <c r="AZ13" s="71">
        <v>0</v>
      </c>
      <c r="BA13" s="71">
        <v>1.7659</v>
      </c>
      <c r="BB13" s="71">
        <v>4.54216</v>
      </c>
      <c r="BC13" s="71">
        <v>36.7303</v>
      </c>
      <c r="BD13" s="71">
        <v>129.703</v>
      </c>
      <c r="BE13" s="71">
        <v>0</v>
      </c>
      <c r="BF13" s="71"/>
      <c r="BG13" s="71">
        <v>0</v>
      </c>
      <c r="BH13" s="71">
        <v>1.25</v>
      </c>
      <c r="BI13" s="71" t="s">
        <v>267</v>
      </c>
      <c r="BJ13" s="71">
        <v>0</v>
      </c>
      <c r="BK13" s="71" t="s">
        <v>226</v>
      </c>
      <c r="BL13" s="71" t="s">
        <v>226</v>
      </c>
      <c r="BM13" s="71" t="s">
        <v>261</v>
      </c>
      <c r="BN13" s="71">
        <v>37.314500000000002</v>
      </c>
      <c r="BO13" s="71">
        <v>45646.9</v>
      </c>
      <c r="BP13" s="71">
        <v>43930.7</v>
      </c>
      <c r="BQ13" s="71">
        <v>0</v>
      </c>
      <c r="BR13" s="71">
        <v>2692.5</v>
      </c>
      <c r="BS13" s="71">
        <v>0</v>
      </c>
      <c r="BT13" s="71">
        <v>73392.2</v>
      </c>
      <c r="BU13" s="71">
        <v>165700</v>
      </c>
      <c r="BV13" s="71">
        <v>229701</v>
      </c>
      <c r="BW13" s="71">
        <v>0</v>
      </c>
      <c r="BX13" s="71">
        <v>0</v>
      </c>
      <c r="BY13" s="71">
        <v>395401</v>
      </c>
      <c r="BZ13" s="71">
        <v>6084.97</v>
      </c>
      <c r="CA13" s="71">
        <v>0</v>
      </c>
      <c r="CB13" s="71">
        <v>0</v>
      </c>
      <c r="CC13" s="71">
        <v>0</v>
      </c>
      <c r="CD13" s="71">
        <v>0</v>
      </c>
      <c r="CE13" s="71">
        <v>1478</v>
      </c>
      <c r="CF13" s="71">
        <v>0</v>
      </c>
      <c r="CG13" s="71">
        <v>7562.98</v>
      </c>
      <c r="CH13" s="71">
        <v>0</v>
      </c>
      <c r="CI13" s="71">
        <v>0</v>
      </c>
      <c r="CJ13" s="71">
        <v>0</v>
      </c>
      <c r="CK13" s="71">
        <v>7562.98</v>
      </c>
      <c r="CL13" s="71">
        <v>0</v>
      </c>
      <c r="CM13" s="71">
        <v>0</v>
      </c>
      <c r="CN13" s="71">
        <v>0</v>
      </c>
      <c r="CO13" s="71">
        <v>0</v>
      </c>
      <c r="CP13" s="71">
        <v>0</v>
      </c>
      <c r="CQ13" s="71">
        <v>0</v>
      </c>
      <c r="CR13" s="71">
        <v>0</v>
      </c>
      <c r="CS13" s="71">
        <v>0</v>
      </c>
      <c r="CT13" s="71">
        <v>0</v>
      </c>
      <c r="CU13" s="71">
        <v>0</v>
      </c>
      <c r="CV13" s="71">
        <v>0</v>
      </c>
      <c r="CW13" s="71">
        <v>0</v>
      </c>
      <c r="CX13" s="71">
        <v>20.471</v>
      </c>
      <c r="CY13" s="71">
        <v>38.858400000000003</v>
      </c>
      <c r="CZ13" s="71">
        <v>21.364699999999999</v>
      </c>
      <c r="DA13" s="71">
        <v>0</v>
      </c>
      <c r="DB13" s="71">
        <v>0.88591500000000001</v>
      </c>
      <c r="DC13" s="71">
        <v>4.5421300000000002</v>
      </c>
      <c r="DD13" s="71">
        <v>34.155299999999997</v>
      </c>
      <c r="DE13" s="71">
        <v>120.277</v>
      </c>
      <c r="DF13" s="71">
        <v>0</v>
      </c>
      <c r="DG13" s="71"/>
      <c r="DH13" s="71">
        <v>0</v>
      </c>
      <c r="DI13" s="71">
        <v>8.25</v>
      </c>
      <c r="DJ13" s="71" t="s">
        <v>229</v>
      </c>
      <c r="DK13" s="71">
        <v>0</v>
      </c>
      <c r="DL13" s="71" t="s">
        <v>287</v>
      </c>
      <c r="DM13" s="71" t="s">
        <v>288</v>
      </c>
      <c r="DN13" s="71" t="s">
        <v>227</v>
      </c>
      <c r="DO13" s="71" t="s">
        <v>260</v>
      </c>
      <c r="DP13" s="71" t="s">
        <v>231</v>
      </c>
      <c r="DQ13" s="71" t="s">
        <v>81</v>
      </c>
      <c r="DR13" s="71" t="s">
        <v>289</v>
      </c>
      <c r="DS13" s="71" t="s">
        <v>290</v>
      </c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</row>
    <row r="14" spans="1:137" x14ac:dyDescent="0.25">
      <c r="B14" s="71" t="s">
        <v>299</v>
      </c>
      <c r="C14" s="71" t="s">
        <v>157</v>
      </c>
      <c r="D14" s="71">
        <v>307316</v>
      </c>
      <c r="E14" s="71" t="s">
        <v>82</v>
      </c>
      <c r="F14" s="71" t="s">
        <v>80</v>
      </c>
      <c r="G14" s="72">
        <v>0.15694444444444444</v>
      </c>
      <c r="H14" s="71" t="s">
        <v>111</v>
      </c>
      <c r="I14" s="71">
        <v>-6</v>
      </c>
      <c r="J14" s="71" t="s">
        <v>226</v>
      </c>
      <c r="K14" s="71" t="s">
        <v>226</v>
      </c>
      <c r="L14" s="71" t="s">
        <v>266</v>
      </c>
      <c r="M14" s="71">
        <v>39.331800000000001</v>
      </c>
      <c r="N14" s="71">
        <v>48036.2</v>
      </c>
      <c r="O14" s="71">
        <v>37113.5</v>
      </c>
      <c r="P14" s="71">
        <v>0</v>
      </c>
      <c r="Q14" s="71">
        <v>5400.7</v>
      </c>
      <c r="R14" s="71">
        <v>0</v>
      </c>
      <c r="S14" s="71">
        <v>78431.199999999997</v>
      </c>
      <c r="T14" s="71">
        <v>169021</v>
      </c>
      <c r="U14" s="71">
        <v>229701</v>
      </c>
      <c r="V14" s="71">
        <v>0</v>
      </c>
      <c r="W14" s="71">
        <v>0</v>
      </c>
      <c r="X14" s="71">
        <v>398722</v>
      </c>
      <c r="Y14" s="71">
        <v>7454.95</v>
      </c>
      <c r="Z14" s="71">
        <v>0</v>
      </c>
      <c r="AA14" s="71">
        <v>0</v>
      </c>
      <c r="AB14" s="71">
        <v>0</v>
      </c>
      <c r="AC14" s="71">
        <v>0</v>
      </c>
      <c r="AD14" s="71">
        <v>1478.01</v>
      </c>
      <c r="AE14" s="71">
        <v>0</v>
      </c>
      <c r="AF14" s="71">
        <v>8932.9599999999991</v>
      </c>
      <c r="AG14" s="71">
        <v>0</v>
      </c>
      <c r="AH14" s="71">
        <v>0</v>
      </c>
      <c r="AI14" s="71">
        <v>0</v>
      </c>
      <c r="AJ14" s="71">
        <v>8932.9599999999991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0</v>
      </c>
      <c r="AS14" s="71">
        <v>0</v>
      </c>
      <c r="AT14" s="71">
        <v>0</v>
      </c>
      <c r="AU14" s="71">
        <v>0</v>
      </c>
      <c r="AV14" s="71">
        <v>0</v>
      </c>
      <c r="AW14" s="71">
        <v>25.15</v>
      </c>
      <c r="AX14" s="71">
        <v>41.941400000000002</v>
      </c>
      <c r="AY14" s="71">
        <v>16.440899999999999</v>
      </c>
      <c r="AZ14" s="71">
        <v>0</v>
      </c>
      <c r="BA14" s="71">
        <v>1.7766</v>
      </c>
      <c r="BB14" s="71">
        <v>4.54216</v>
      </c>
      <c r="BC14" s="71">
        <v>36.7303</v>
      </c>
      <c r="BD14" s="71">
        <v>126.581</v>
      </c>
      <c r="BE14" s="71">
        <v>130.75</v>
      </c>
      <c r="BF14" s="71" t="s">
        <v>189</v>
      </c>
      <c r="BG14" s="71">
        <v>0</v>
      </c>
      <c r="BH14" s="71">
        <v>0.25</v>
      </c>
      <c r="BI14" s="71" t="s">
        <v>267</v>
      </c>
      <c r="BJ14" s="71">
        <v>0</v>
      </c>
      <c r="BK14" s="71" t="s">
        <v>226</v>
      </c>
      <c r="BL14" s="71" t="s">
        <v>226</v>
      </c>
      <c r="BM14" s="71" t="s">
        <v>261</v>
      </c>
      <c r="BN14" s="71">
        <v>37.314500000000002</v>
      </c>
      <c r="BO14" s="71">
        <v>45646.9</v>
      </c>
      <c r="BP14" s="71">
        <v>43930.7</v>
      </c>
      <c r="BQ14" s="71">
        <v>0</v>
      </c>
      <c r="BR14" s="71">
        <v>2692.5</v>
      </c>
      <c r="BS14" s="71">
        <v>0</v>
      </c>
      <c r="BT14" s="71">
        <v>73392.2</v>
      </c>
      <c r="BU14" s="71">
        <v>165700</v>
      </c>
      <c r="BV14" s="71">
        <v>229701</v>
      </c>
      <c r="BW14" s="71">
        <v>0</v>
      </c>
      <c r="BX14" s="71">
        <v>0</v>
      </c>
      <c r="BY14" s="71">
        <v>395401</v>
      </c>
      <c r="BZ14" s="71">
        <v>6084.97</v>
      </c>
      <c r="CA14" s="71">
        <v>0</v>
      </c>
      <c r="CB14" s="71">
        <v>0</v>
      </c>
      <c r="CC14" s="71">
        <v>0</v>
      </c>
      <c r="CD14" s="71">
        <v>0</v>
      </c>
      <c r="CE14" s="71">
        <v>1478</v>
      </c>
      <c r="CF14" s="71">
        <v>0</v>
      </c>
      <c r="CG14" s="71">
        <v>7562.98</v>
      </c>
      <c r="CH14" s="71">
        <v>0</v>
      </c>
      <c r="CI14" s="71">
        <v>0</v>
      </c>
      <c r="CJ14" s="71">
        <v>0</v>
      </c>
      <c r="CK14" s="71">
        <v>7562.98</v>
      </c>
      <c r="CL14" s="71">
        <v>0</v>
      </c>
      <c r="CM14" s="71">
        <v>0</v>
      </c>
      <c r="CN14" s="71">
        <v>0</v>
      </c>
      <c r="CO14" s="71">
        <v>0</v>
      </c>
      <c r="CP14" s="71">
        <v>0</v>
      </c>
      <c r="CQ14" s="71">
        <v>0</v>
      </c>
      <c r="CR14" s="71">
        <v>0</v>
      </c>
      <c r="CS14" s="71">
        <v>0</v>
      </c>
      <c r="CT14" s="71">
        <v>0</v>
      </c>
      <c r="CU14" s="71">
        <v>0</v>
      </c>
      <c r="CV14" s="71">
        <v>0</v>
      </c>
      <c r="CW14" s="71">
        <v>0</v>
      </c>
      <c r="CX14" s="71">
        <v>20.471</v>
      </c>
      <c r="CY14" s="71">
        <v>38.858400000000003</v>
      </c>
      <c r="CZ14" s="71">
        <v>21.364699999999999</v>
      </c>
      <c r="DA14" s="71">
        <v>0</v>
      </c>
      <c r="DB14" s="71">
        <v>0.88591500000000001</v>
      </c>
      <c r="DC14" s="71">
        <v>4.5421300000000002</v>
      </c>
      <c r="DD14" s="71">
        <v>34.155299999999997</v>
      </c>
      <c r="DE14" s="71">
        <v>120.277</v>
      </c>
      <c r="DF14" s="71">
        <v>0</v>
      </c>
      <c r="DG14" s="71"/>
      <c r="DH14" s="71">
        <v>0</v>
      </c>
      <c r="DI14" s="71">
        <v>8.25</v>
      </c>
      <c r="DJ14" s="71" t="s">
        <v>229</v>
      </c>
      <c r="DK14" s="71">
        <v>0</v>
      </c>
      <c r="DL14" s="71" t="s">
        <v>287</v>
      </c>
      <c r="DM14" s="71" t="s">
        <v>288</v>
      </c>
      <c r="DN14" s="71" t="s">
        <v>227</v>
      </c>
      <c r="DO14" s="71" t="s">
        <v>260</v>
      </c>
      <c r="DP14" s="71" t="s">
        <v>231</v>
      </c>
      <c r="DQ14" s="71" t="s">
        <v>81</v>
      </c>
      <c r="DR14" s="71" t="s">
        <v>289</v>
      </c>
      <c r="DS14" s="71" t="s">
        <v>290</v>
      </c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</row>
    <row r="15" spans="1:137" x14ac:dyDescent="0.25">
      <c r="B15" s="71" t="s">
        <v>300</v>
      </c>
      <c r="C15" s="71" t="s">
        <v>158</v>
      </c>
      <c r="D15" s="71">
        <v>307516</v>
      </c>
      <c r="E15" s="71" t="s">
        <v>82</v>
      </c>
      <c r="F15" s="71" t="s">
        <v>80</v>
      </c>
      <c r="G15" s="72">
        <v>0.15277777777777776</v>
      </c>
      <c r="H15" s="71" t="s">
        <v>111</v>
      </c>
      <c r="I15" s="71">
        <v>-4.7</v>
      </c>
      <c r="J15" s="71" t="s">
        <v>226</v>
      </c>
      <c r="K15" s="71" t="s">
        <v>226</v>
      </c>
      <c r="L15" s="71" t="s">
        <v>266</v>
      </c>
      <c r="M15" s="71">
        <v>38.584699999999998</v>
      </c>
      <c r="N15" s="71">
        <v>49104</v>
      </c>
      <c r="O15" s="71">
        <v>31099.4</v>
      </c>
      <c r="P15" s="71">
        <v>0</v>
      </c>
      <c r="Q15" s="71">
        <v>4403.05</v>
      </c>
      <c r="R15" s="71">
        <v>0</v>
      </c>
      <c r="S15" s="71">
        <v>78431.199999999997</v>
      </c>
      <c r="T15" s="71">
        <v>163076</v>
      </c>
      <c r="U15" s="71">
        <v>229701</v>
      </c>
      <c r="V15" s="71">
        <v>0</v>
      </c>
      <c r="W15" s="71">
        <v>0</v>
      </c>
      <c r="X15" s="71">
        <v>392778</v>
      </c>
      <c r="Y15" s="71">
        <v>7245.93</v>
      </c>
      <c r="Z15" s="71">
        <v>0</v>
      </c>
      <c r="AA15" s="71">
        <v>0</v>
      </c>
      <c r="AB15" s="71">
        <v>0</v>
      </c>
      <c r="AC15" s="71">
        <v>0</v>
      </c>
      <c r="AD15" s="71">
        <v>1478.01</v>
      </c>
      <c r="AE15" s="71">
        <v>0</v>
      </c>
      <c r="AF15" s="71">
        <v>8723.94</v>
      </c>
      <c r="AG15" s="71">
        <v>0</v>
      </c>
      <c r="AH15" s="71">
        <v>0</v>
      </c>
      <c r="AI15" s="71">
        <v>0</v>
      </c>
      <c r="AJ15" s="71">
        <v>8723.94</v>
      </c>
      <c r="AK15" s="71">
        <v>0</v>
      </c>
      <c r="AL15" s="71">
        <v>0</v>
      </c>
      <c r="AM15" s="71">
        <v>0</v>
      </c>
      <c r="AN15" s="71">
        <v>0</v>
      </c>
      <c r="AO15" s="71">
        <v>0</v>
      </c>
      <c r="AP15" s="71">
        <v>0</v>
      </c>
      <c r="AQ15" s="71">
        <v>0</v>
      </c>
      <c r="AR15" s="71">
        <v>0</v>
      </c>
      <c r="AS15" s="71">
        <v>0</v>
      </c>
      <c r="AT15" s="71">
        <v>0</v>
      </c>
      <c r="AU15" s="71">
        <v>0</v>
      </c>
      <c r="AV15" s="71">
        <v>0</v>
      </c>
      <c r="AW15" s="71">
        <v>24.456299999999999</v>
      </c>
      <c r="AX15" s="71">
        <v>41.827399999999997</v>
      </c>
      <c r="AY15" s="71">
        <v>16.178599999999999</v>
      </c>
      <c r="AZ15" s="71">
        <v>0</v>
      </c>
      <c r="BA15" s="71">
        <v>1.44523</v>
      </c>
      <c r="BB15" s="71">
        <v>4.54216</v>
      </c>
      <c r="BC15" s="71">
        <v>36.7303</v>
      </c>
      <c r="BD15" s="71">
        <v>125.18</v>
      </c>
      <c r="BE15" s="71">
        <v>48.25</v>
      </c>
      <c r="BF15" s="71" t="s">
        <v>175</v>
      </c>
      <c r="BG15" s="71">
        <v>0</v>
      </c>
      <c r="BH15" s="71">
        <v>1.25</v>
      </c>
      <c r="BI15" s="71" t="s">
        <v>267</v>
      </c>
      <c r="BJ15" s="71">
        <v>0</v>
      </c>
      <c r="BK15" s="71" t="s">
        <v>226</v>
      </c>
      <c r="BL15" s="71" t="s">
        <v>226</v>
      </c>
      <c r="BM15" s="71" t="s">
        <v>261</v>
      </c>
      <c r="BN15" s="71">
        <v>37.314500000000002</v>
      </c>
      <c r="BO15" s="71">
        <v>45646.9</v>
      </c>
      <c r="BP15" s="71">
        <v>43930.7</v>
      </c>
      <c r="BQ15" s="71">
        <v>0</v>
      </c>
      <c r="BR15" s="71">
        <v>2692.5</v>
      </c>
      <c r="BS15" s="71">
        <v>0</v>
      </c>
      <c r="BT15" s="71">
        <v>73392.2</v>
      </c>
      <c r="BU15" s="71">
        <v>165700</v>
      </c>
      <c r="BV15" s="71">
        <v>229701</v>
      </c>
      <c r="BW15" s="71">
        <v>0</v>
      </c>
      <c r="BX15" s="71">
        <v>0</v>
      </c>
      <c r="BY15" s="71">
        <v>395401</v>
      </c>
      <c r="BZ15" s="71">
        <v>6084.97</v>
      </c>
      <c r="CA15" s="71">
        <v>0</v>
      </c>
      <c r="CB15" s="71">
        <v>0</v>
      </c>
      <c r="CC15" s="71">
        <v>0</v>
      </c>
      <c r="CD15" s="71">
        <v>0</v>
      </c>
      <c r="CE15" s="71">
        <v>1478</v>
      </c>
      <c r="CF15" s="71">
        <v>0</v>
      </c>
      <c r="CG15" s="71">
        <v>7562.98</v>
      </c>
      <c r="CH15" s="71">
        <v>0</v>
      </c>
      <c r="CI15" s="71">
        <v>0</v>
      </c>
      <c r="CJ15" s="71">
        <v>0</v>
      </c>
      <c r="CK15" s="71">
        <v>7562.98</v>
      </c>
      <c r="CL15" s="71">
        <v>0</v>
      </c>
      <c r="CM15" s="71">
        <v>0</v>
      </c>
      <c r="CN15" s="71">
        <v>0</v>
      </c>
      <c r="CO15" s="71">
        <v>0</v>
      </c>
      <c r="CP15" s="71">
        <v>0</v>
      </c>
      <c r="CQ15" s="71">
        <v>0</v>
      </c>
      <c r="CR15" s="71">
        <v>0</v>
      </c>
      <c r="CS15" s="71">
        <v>0</v>
      </c>
      <c r="CT15" s="71">
        <v>0</v>
      </c>
      <c r="CU15" s="71">
        <v>0</v>
      </c>
      <c r="CV15" s="71">
        <v>0</v>
      </c>
      <c r="CW15" s="71">
        <v>0</v>
      </c>
      <c r="CX15" s="71">
        <v>20.471</v>
      </c>
      <c r="CY15" s="71">
        <v>38.858400000000003</v>
      </c>
      <c r="CZ15" s="71">
        <v>21.364699999999999</v>
      </c>
      <c r="DA15" s="71">
        <v>0</v>
      </c>
      <c r="DB15" s="71">
        <v>0.88591500000000001</v>
      </c>
      <c r="DC15" s="71">
        <v>4.5421300000000002</v>
      </c>
      <c r="DD15" s="71">
        <v>34.155299999999997</v>
      </c>
      <c r="DE15" s="71">
        <v>120.277</v>
      </c>
      <c r="DF15" s="71">
        <v>0</v>
      </c>
      <c r="DG15" s="71"/>
      <c r="DH15" s="71">
        <v>0</v>
      </c>
      <c r="DI15" s="71">
        <v>8.25</v>
      </c>
      <c r="DJ15" s="71" t="s">
        <v>229</v>
      </c>
      <c r="DK15" s="71">
        <v>0</v>
      </c>
      <c r="DL15" s="71" t="s">
        <v>287</v>
      </c>
      <c r="DM15" s="71" t="s">
        <v>288</v>
      </c>
      <c r="DN15" s="71" t="s">
        <v>227</v>
      </c>
      <c r="DO15" s="71" t="s">
        <v>260</v>
      </c>
      <c r="DP15" s="71" t="s">
        <v>231</v>
      </c>
      <c r="DQ15" s="71" t="s">
        <v>81</v>
      </c>
      <c r="DR15" s="71" t="s">
        <v>289</v>
      </c>
      <c r="DS15" s="71" t="s">
        <v>290</v>
      </c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</row>
    <row r="16" spans="1:137" x14ac:dyDescent="0.25">
      <c r="B16" s="71" t="s">
        <v>301</v>
      </c>
      <c r="C16" s="71" t="s">
        <v>246</v>
      </c>
      <c r="D16" s="71">
        <v>314116</v>
      </c>
      <c r="E16" s="71" t="s">
        <v>82</v>
      </c>
      <c r="F16" s="71" t="s">
        <v>80</v>
      </c>
      <c r="G16" s="72">
        <v>0.16527777777777777</v>
      </c>
      <c r="H16" s="71" t="s">
        <v>111</v>
      </c>
      <c r="I16" s="71">
        <v>-33.5</v>
      </c>
      <c r="J16" s="71" t="s">
        <v>226</v>
      </c>
      <c r="K16" s="71" t="s">
        <v>226</v>
      </c>
      <c r="L16" s="71" t="s">
        <v>266</v>
      </c>
      <c r="M16" s="71">
        <v>29.977599999999999</v>
      </c>
      <c r="N16" s="71">
        <v>52704.1</v>
      </c>
      <c r="O16" s="71">
        <v>110145</v>
      </c>
      <c r="P16" s="71">
        <v>0</v>
      </c>
      <c r="Q16" s="71">
        <v>3441.01</v>
      </c>
      <c r="R16" s="71">
        <v>0</v>
      </c>
      <c r="S16" s="71">
        <v>78431.199999999997</v>
      </c>
      <c r="T16" s="71">
        <v>244751</v>
      </c>
      <c r="U16" s="71">
        <v>229701</v>
      </c>
      <c r="V16" s="71">
        <v>0</v>
      </c>
      <c r="W16" s="71">
        <v>0</v>
      </c>
      <c r="X16" s="71">
        <v>474453</v>
      </c>
      <c r="Y16" s="71">
        <v>5586.66</v>
      </c>
      <c r="Z16" s="71">
        <v>0</v>
      </c>
      <c r="AA16" s="71">
        <v>0</v>
      </c>
      <c r="AB16" s="71">
        <v>0</v>
      </c>
      <c r="AC16" s="71">
        <v>0</v>
      </c>
      <c r="AD16" s="71">
        <v>1478.01</v>
      </c>
      <c r="AE16" s="71">
        <v>0</v>
      </c>
      <c r="AF16" s="71">
        <v>7064.67</v>
      </c>
      <c r="AG16" s="71">
        <v>0</v>
      </c>
      <c r="AH16" s="71">
        <v>0</v>
      </c>
      <c r="AI16" s="71">
        <v>0</v>
      </c>
      <c r="AJ16" s="71">
        <v>7064.67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0</v>
      </c>
      <c r="AU16" s="71">
        <v>0</v>
      </c>
      <c r="AV16" s="71">
        <v>0</v>
      </c>
      <c r="AW16" s="71">
        <v>18.915700000000001</v>
      </c>
      <c r="AX16" s="71">
        <v>44.521000000000001</v>
      </c>
      <c r="AY16" s="71">
        <v>48.1721</v>
      </c>
      <c r="AZ16" s="71">
        <v>0</v>
      </c>
      <c r="BA16" s="71">
        <v>1.1240399999999999</v>
      </c>
      <c r="BB16" s="71">
        <v>4.5421500000000004</v>
      </c>
      <c r="BC16" s="71">
        <v>36.7303</v>
      </c>
      <c r="BD16" s="71">
        <v>154.005</v>
      </c>
      <c r="BE16" s="71">
        <v>0</v>
      </c>
      <c r="BF16" s="71"/>
      <c r="BG16" s="71">
        <v>0</v>
      </c>
      <c r="BH16" s="71">
        <v>1</v>
      </c>
      <c r="BI16" s="71" t="s">
        <v>267</v>
      </c>
      <c r="BJ16" s="71">
        <v>0</v>
      </c>
      <c r="BK16" s="71" t="s">
        <v>226</v>
      </c>
      <c r="BL16" s="71" t="s">
        <v>226</v>
      </c>
      <c r="BM16" s="71" t="s">
        <v>261</v>
      </c>
      <c r="BN16" s="71">
        <v>37.314500000000002</v>
      </c>
      <c r="BO16" s="71">
        <v>45646.9</v>
      </c>
      <c r="BP16" s="71">
        <v>43930.7</v>
      </c>
      <c r="BQ16" s="71">
        <v>0</v>
      </c>
      <c r="BR16" s="71">
        <v>2692.5</v>
      </c>
      <c r="BS16" s="71">
        <v>0</v>
      </c>
      <c r="BT16" s="71">
        <v>73392.2</v>
      </c>
      <c r="BU16" s="71">
        <v>165700</v>
      </c>
      <c r="BV16" s="71">
        <v>229701</v>
      </c>
      <c r="BW16" s="71">
        <v>0</v>
      </c>
      <c r="BX16" s="71">
        <v>0</v>
      </c>
      <c r="BY16" s="71">
        <v>395401</v>
      </c>
      <c r="BZ16" s="71">
        <v>6084.97</v>
      </c>
      <c r="CA16" s="71">
        <v>0</v>
      </c>
      <c r="CB16" s="71">
        <v>0</v>
      </c>
      <c r="CC16" s="71">
        <v>0</v>
      </c>
      <c r="CD16" s="71">
        <v>0</v>
      </c>
      <c r="CE16" s="71">
        <v>1478</v>
      </c>
      <c r="CF16" s="71">
        <v>0</v>
      </c>
      <c r="CG16" s="71">
        <v>7562.98</v>
      </c>
      <c r="CH16" s="71">
        <v>0</v>
      </c>
      <c r="CI16" s="71">
        <v>0</v>
      </c>
      <c r="CJ16" s="71">
        <v>0</v>
      </c>
      <c r="CK16" s="71">
        <v>7562.98</v>
      </c>
      <c r="CL16" s="71">
        <v>0</v>
      </c>
      <c r="CM16" s="71">
        <v>0</v>
      </c>
      <c r="CN16" s="71">
        <v>0</v>
      </c>
      <c r="CO16" s="71">
        <v>0</v>
      </c>
      <c r="CP16" s="71">
        <v>0</v>
      </c>
      <c r="CQ16" s="71">
        <v>0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  <c r="CX16" s="71">
        <v>20.471</v>
      </c>
      <c r="CY16" s="71">
        <v>38.858400000000003</v>
      </c>
      <c r="CZ16" s="71">
        <v>21.364699999999999</v>
      </c>
      <c r="DA16" s="71">
        <v>0</v>
      </c>
      <c r="DB16" s="71">
        <v>0.88591500000000001</v>
      </c>
      <c r="DC16" s="71">
        <v>4.5421300000000002</v>
      </c>
      <c r="DD16" s="71">
        <v>34.155299999999997</v>
      </c>
      <c r="DE16" s="71">
        <v>120.277</v>
      </c>
      <c r="DF16" s="71">
        <v>0</v>
      </c>
      <c r="DG16" s="71"/>
      <c r="DH16" s="71">
        <v>0</v>
      </c>
      <c r="DI16" s="71">
        <v>8.25</v>
      </c>
      <c r="DJ16" s="71" t="s">
        <v>229</v>
      </c>
      <c r="DK16" s="71">
        <v>0</v>
      </c>
      <c r="DL16" s="71" t="s">
        <v>287</v>
      </c>
      <c r="DM16" s="71" t="s">
        <v>288</v>
      </c>
      <c r="DN16" s="71" t="s">
        <v>227</v>
      </c>
      <c r="DO16" s="71" t="s">
        <v>260</v>
      </c>
      <c r="DP16" s="71" t="s">
        <v>231</v>
      </c>
      <c r="DQ16" s="71" t="s">
        <v>81</v>
      </c>
      <c r="DR16" s="71" t="s">
        <v>289</v>
      </c>
      <c r="DS16" s="71" t="s">
        <v>290</v>
      </c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</row>
    <row r="17" spans="1:132" x14ac:dyDescent="0.25">
      <c r="B17" s="71" t="s">
        <v>302</v>
      </c>
      <c r="C17" s="71" t="s">
        <v>234</v>
      </c>
      <c r="D17" s="71">
        <v>312616</v>
      </c>
      <c r="E17" s="71" t="s">
        <v>82</v>
      </c>
      <c r="F17" s="71" t="s">
        <v>80</v>
      </c>
      <c r="G17" s="72">
        <v>0.19930555555555554</v>
      </c>
      <c r="H17" s="71" t="s">
        <v>111</v>
      </c>
      <c r="I17" s="71">
        <v>-2.6</v>
      </c>
      <c r="J17" s="71" t="s">
        <v>226</v>
      </c>
      <c r="K17" s="71" t="s">
        <v>226</v>
      </c>
      <c r="L17" s="71" t="s">
        <v>266</v>
      </c>
      <c r="M17" s="71">
        <v>37.994300000000003</v>
      </c>
      <c r="N17" s="71">
        <v>47733</v>
      </c>
      <c r="O17" s="71">
        <v>30472.799999999999</v>
      </c>
      <c r="P17" s="71">
        <v>0</v>
      </c>
      <c r="Q17" s="71">
        <v>5581.02</v>
      </c>
      <c r="R17" s="71">
        <v>0</v>
      </c>
      <c r="S17" s="71">
        <v>78431.199999999997</v>
      </c>
      <c r="T17" s="71">
        <v>162256</v>
      </c>
      <c r="U17" s="71">
        <v>229701</v>
      </c>
      <c r="V17" s="71">
        <v>0</v>
      </c>
      <c r="W17" s="71">
        <v>0</v>
      </c>
      <c r="X17" s="71">
        <v>391957</v>
      </c>
      <c r="Y17" s="71">
        <v>7198.91</v>
      </c>
      <c r="Z17" s="71">
        <v>0</v>
      </c>
      <c r="AA17" s="71">
        <v>0</v>
      </c>
      <c r="AB17" s="71">
        <v>0</v>
      </c>
      <c r="AC17" s="71">
        <v>0</v>
      </c>
      <c r="AD17" s="71">
        <v>1478</v>
      </c>
      <c r="AE17" s="71">
        <v>0</v>
      </c>
      <c r="AF17" s="71">
        <v>8676.91</v>
      </c>
      <c r="AG17" s="71">
        <v>0</v>
      </c>
      <c r="AH17" s="71">
        <v>0</v>
      </c>
      <c r="AI17" s="71">
        <v>0</v>
      </c>
      <c r="AJ17" s="71">
        <v>8676.91</v>
      </c>
      <c r="AK17" s="71">
        <v>0</v>
      </c>
      <c r="AL17" s="71">
        <v>0</v>
      </c>
      <c r="AM17" s="71">
        <v>0</v>
      </c>
      <c r="AN17" s="71">
        <v>0</v>
      </c>
      <c r="AO17" s="71">
        <v>0</v>
      </c>
      <c r="AP17" s="71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24.191800000000001</v>
      </c>
      <c r="AX17" s="71">
        <v>40.832900000000002</v>
      </c>
      <c r="AY17" s="71">
        <v>14.9643</v>
      </c>
      <c r="AZ17" s="71">
        <v>0</v>
      </c>
      <c r="BA17" s="71">
        <v>1.8367100000000001</v>
      </c>
      <c r="BB17" s="71">
        <v>4.5421199999999997</v>
      </c>
      <c r="BC17" s="71">
        <v>36.7303</v>
      </c>
      <c r="BD17" s="71">
        <v>123.098</v>
      </c>
      <c r="BE17" s="71">
        <v>0</v>
      </c>
      <c r="BF17" s="71"/>
      <c r="BG17" s="71">
        <v>0</v>
      </c>
      <c r="BH17" s="71">
        <v>1</v>
      </c>
      <c r="BI17" s="71" t="s">
        <v>267</v>
      </c>
      <c r="BJ17" s="71">
        <v>0</v>
      </c>
      <c r="BK17" s="71" t="s">
        <v>226</v>
      </c>
      <c r="BL17" s="71" t="s">
        <v>226</v>
      </c>
      <c r="BM17" s="71" t="s">
        <v>261</v>
      </c>
      <c r="BN17" s="71">
        <v>37.314500000000002</v>
      </c>
      <c r="BO17" s="71">
        <v>45646.9</v>
      </c>
      <c r="BP17" s="71">
        <v>43930.7</v>
      </c>
      <c r="BQ17" s="71">
        <v>0</v>
      </c>
      <c r="BR17" s="71">
        <v>2692.5</v>
      </c>
      <c r="BS17" s="71">
        <v>0</v>
      </c>
      <c r="BT17" s="71">
        <v>73392.2</v>
      </c>
      <c r="BU17" s="71">
        <v>165700</v>
      </c>
      <c r="BV17" s="71">
        <v>229701</v>
      </c>
      <c r="BW17" s="71">
        <v>0</v>
      </c>
      <c r="BX17" s="71">
        <v>0</v>
      </c>
      <c r="BY17" s="71">
        <v>395401</v>
      </c>
      <c r="BZ17" s="71">
        <v>6084.97</v>
      </c>
      <c r="CA17" s="71">
        <v>0</v>
      </c>
      <c r="CB17" s="71">
        <v>0</v>
      </c>
      <c r="CC17" s="71">
        <v>0</v>
      </c>
      <c r="CD17" s="71">
        <v>0</v>
      </c>
      <c r="CE17" s="71">
        <v>1478</v>
      </c>
      <c r="CF17" s="71">
        <v>0</v>
      </c>
      <c r="CG17" s="71">
        <v>7562.98</v>
      </c>
      <c r="CH17" s="71">
        <v>0</v>
      </c>
      <c r="CI17" s="71">
        <v>0</v>
      </c>
      <c r="CJ17" s="71">
        <v>0</v>
      </c>
      <c r="CK17" s="71">
        <v>7562.98</v>
      </c>
      <c r="CL17" s="71">
        <v>0</v>
      </c>
      <c r="CM17" s="71">
        <v>0</v>
      </c>
      <c r="CN17" s="71">
        <v>0</v>
      </c>
      <c r="CO17" s="71">
        <v>0</v>
      </c>
      <c r="CP17" s="71">
        <v>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0</v>
      </c>
      <c r="CX17" s="71">
        <v>20.471</v>
      </c>
      <c r="CY17" s="71">
        <v>38.858400000000003</v>
      </c>
      <c r="CZ17" s="71">
        <v>21.364699999999999</v>
      </c>
      <c r="DA17" s="71">
        <v>0</v>
      </c>
      <c r="DB17" s="71">
        <v>0.88591500000000001</v>
      </c>
      <c r="DC17" s="71">
        <v>4.5421300000000002</v>
      </c>
      <c r="DD17" s="71">
        <v>34.155299999999997</v>
      </c>
      <c r="DE17" s="71">
        <v>120.277</v>
      </c>
      <c r="DF17" s="71">
        <v>0</v>
      </c>
      <c r="DG17" s="71"/>
      <c r="DH17" s="71">
        <v>0</v>
      </c>
      <c r="DI17" s="71">
        <v>8.25</v>
      </c>
      <c r="DJ17" s="71" t="s">
        <v>229</v>
      </c>
      <c r="DK17" s="71">
        <v>0</v>
      </c>
      <c r="DL17" s="71" t="s">
        <v>287</v>
      </c>
      <c r="DM17" s="71" t="s">
        <v>288</v>
      </c>
      <c r="DN17" s="71" t="s">
        <v>227</v>
      </c>
      <c r="DO17" s="71" t="s">
        <v>260</v>
      </c>
      <c r="DP17" s="71" t="s">
        <v>231</v>
      </c>
      <c r="DQ17" s="71" t="s">
        <v>81</v>
      </c>
      <c r="DR17" s="71" t="s">
        <v>289</v>
      </c>
      <c r="DS17" s="71" t="s">
        <v>290</v>
      </c>
      <c r="DT17" s="71"/>
      <c r="DU17" s="71"/>
      <c r="DV17" s="71"/>
      <c r="DW17" s="71"/>
      <c r="DX17" s="71"/>
      <c r="DY17" s="71"/>
      <c r="DZ17" s="71"/>
      <c r="EA17" s="71"/>
      <c r="EB17" s="71"/>
    </row>
    <row r="18" spans="1:132" x14ac:dyDescent="0.25">
      <c r="B18" s="71" t="s">
        <v>303</v>
      </c>
      <c r="C18" s="71" t="s">
        <v>268</v>
      </c>
      <c r="D18" s="71">
        <v>314716</v>
      </c>
      <c r="E18" s="71" t="s">
        <v>82</v>
      </c>
      <c r="F18" s="71" t="s">
        <v>80</v>
      </c>
      <c r="G18" s="72">
        <v>0.20902777777777778</v>
      </c>
      <c r="H18" s="71" t="s">
        <v>111</v>
      </c>
      <c r="I18" s="71">
        <v>-140.69999999999999</v>
      </c>
      <c r="J18" s="71" t="s">
        <v>226</v>
      </c>
      <c r="K18" s="71" t="s">
        <v>226</v>
      </c>
      <c r="L18" s="71" t="s">
        <v>269</v>
      </c>
      <c r="M18" s="71">
        <v>287.31700000000001</v>
      </c>
      <c r="N18" s="71">
        <v>95573.4</v>
      </c>
      <c r="O18" s="71">
        <v>156957</v>
      </c>
      <c r="P18" s="71">
        <v>0</v>
      </c>
      <c r="Q18" s="71">
        <v>17833.3</v>
      </c>
      <c r="R18" s="71">
        <v>0</v>
      </c>
      <c r="S18" s="71">
        <v>115459</v>
      </c>
      <c r="T18" s="71">
        <v>386110</v>
      </c>
      <c r="U18" s="71">
        <v>235375</v>
      </c>
      <c r="V18" s="71">
        <v>23370.400000000001</v>
      </c>
      <c r="W18" s="71">
        <v>0</v>
      </c>
      <c r="X18" s="71">
        <v>644855</v>
      </c>
      <c r="Y18" s="71">
        <v>51753.1</v>
      </c>
      <c r="Z18" s="71">
        <v>0</v>
      </c>
      <c r="AA18" s="71">
        <v>0</v>
      </c>
      <c r="AB18" s="71">
        <v>0</v>
      </c>
      <c r="AC18" s="71">
        <v>0</v>
      </c>
      <c r="AD18" s="71">
        <v>1205.2</v>
      </c>
      <c r="AE18" s="71">
        <v>0</v>
      </c>
      <c r="AF18" s="71">
        <v>52958.3</v>
      </c>
      <c r="AG18" s="71">
        <v>2888.07</v>
      </c>
      <c r="AH18" s="71">
        <v>0</v>
      </c>
      <c r="AI18" s="71">
        <v>0</v>
      </c>
      <c r="AJ18" s="71">
        <v>55846.400000000001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168.12700000000001</v>
      </c>
      <c r="AX18" s="71">
        <v>70.162899999999993</v>
      </c>
      <c r="AY18" s="71">
        <v>63.809699999999999</v>
      </c>
      <c r="AZ18" s="71">
        <v>0</v>
      </c>
      <c r="BA18" s="71">
        <v>6.8547599999999997</v>
      </c>
      <c r="BB18" s="71">
        <v>3.70478</v>
      </c>
      <c r="BC18" s="71">
        <v>53.335900000000002</v>
      </c>
      <c r="BD18" s="71">
        <v>365.995</v>
      </c>
      <c r="BE18" s="71">
        <v>0</v>
      </c>
      <c r="BF18" s="71"/>
      <c r="BG18" s="71">
        <v>0</v>
      </c>
      <c r="BH18" s="71">
        <v>1</v>
      </c>
      <c r="BI18" s="71" t="s">
        <v>267</v>
      </c>
      <c r="BJ18" s="71">
        <v>0</v>
      </c>
      <c r="BK18" s="71" t="s">
        <v>226</v>
      </c>
      <c r="BL18" s="71" t="s">
        <v>226</v>
      </c>
      <c r="BM18" s="71" t="s">
        <v>261</v>
      </c>
      <c r="BN18" s="71">
        <v>149.93600000000001</v>
      </c>
      <c r="BO18" s="71">
        <v>68695.7</v>
      </c>
      <c r="BP18" s="71">
        <v>68006.8</v>
      </c>
      <c r="BQ18" s="71">
        <v>0</v>
      </c>
      <c r="BR18" s="71">
        <v>10231.299999999999</v>
      </c>
      <c r="BS18" s="71">
        <v>0</v>
      </c>
      <c r="BT18" s="71">
        <v>110420</v>
      </c>
      <c r="BU18" s="71">
        <v>257504</v>
      </c>
      <c r="BV18" s="71">
        <v>235375</v>
      </c>
      <c r="BW18" s="71">
        <v>23370.400000000001</v>
      </c>
      <c r="BX18" s="71">
        <v>0</v>
      </c>
      <c r="BY18" s="71">
        <v>516250</v>
      </c>
      <c r="BZ18" s="71">
        <v>24482.799999999999</v>
      </c>
      <c r="CA18" s="71">
        <v>0</v>
      </c>
      <c r="CB18" s="71">
        <v>0</v>
      </c>
      <c r="CC18" s="71">
        <v>0</v>
      </c>
      <c r="CD18" s="71">
        <v>0</v>
      </c>
      <c r="CE18" s="71">
        <v>1205.19</v>
      </c>
      <c r="CF18" s="71">
        <v>0</v>
      </c>
      <c r="CG18" s="71">
        <v>25688</v>
      </c>
      <c r="CH18" s="71">
        <v>2888.07</v>
      </c>
      <c r="CI18" s="71">
        <v>0</v>
      </c>
      <c r="CJ18" s="71">
        <v>0</v>
      </c>
      <c r="CK18" s="71">
        <v>28576.1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80.3155</v>
      </c>
      <c r="CY18" s="71">
        <v>55.214500000000001</v>
      </c>
      <c r="CZ18" s="71">
        <v>31.5562</v>
      </c>
      <c r="DA18" s="71">
        <v>0</v>
      </c>
      <c r="DB18" s="71">
        <v>3.69075</v>
      </c>
      <c r="DC18" s="71">
        <v>3.7047400000000001</v>
      </c>
      <c r="DD18" s="71">
        <v>50.760800000000003</v>
      </c>
      <c r="DE18" s="71">
        <v>225.24199999999999</v>
      </c>
      <c r="DF18" s="71">
        <v>0</v>
      </c>
      <c r="DG18" s="71"/>
      <c r="DH18" s="71">
        <v>0</v>
      </c>
      <c r="DI18" s="71">
        <v>29.75</v>
      </c>
      <c r="DJ18" s="71" t="s">
        <v>264</v>
      </c>
      <c r="DK18" s="71">
        <v>0</v>
      </c>
      <c r="DL18" s="71" t="s">
        <v>287</v>
      </c>
      <c r="DM18" s="71" t="s">
        <v>288</v>
      </c>
      <c r="DN18" s="71" t="s">
        <v>227</v>
      </c>
      <c r="DO18" s="71" t="s">
        <v>260</v>
      </c>
      <c r="DP18" s="71" t="s">
        <v>231</v>
      </c>
      <c r="DQ18" s="71" t="s">
        <v>81</v>
      </c>
      <c r="DR18" s="71" t="s">
        <v>289</v>
      </c>
      <c r="DS18" s="71" t="s">
        <v>290</v>
      </c>
      <c r="DT18" s="71"/>
      <c r="DU18" s="71"/>
      <c r="DV18" s="71"/>
      <c r="DW18" s="71"/>
      <c r="DX18" s="71"/>
      <c r="DY18" s="71"/>
      <c r="DZ18" s="71"/>
      <c r="EA18" s="71"/>
      <c r="EB18" s="71"/>
    </row>
    <row r="19" spans="1:132" x14ac:dyDescent="0.25">
      <c r="B19" s="71" t="s">
        <v>304</v>
      </c>
      <c r="C19" s="71" t="s">
        <v>270</v>
      </c>
      <c r="D19" s="71">
        <v>313516</v>
      </c>
      <c r="E19" s="71" t="s">
        <v>82</v>
      </c>
      <c r="F19" s="71" t="s">
        <v>80</v>
      </c>
      <c r="G19" s="72">
        <v>0.16111111111111112</v>
      </c>
      <c r="H19" s="71" t="s">
        <v>111</v>
      </c>
      <c r="I19" s="71">
        <v>-123.3</v>
      </c>
      <c r="J19" s="71" t="s">
        <v>226</v>
      </c>
      <c r="K19" s="71" t="s">
        <v>226</v>
      </c>
      <c r="L19" s="71" t="s">
        <v>269</v>
      </c>
      <c r="M19" s="71">
        <v>280.029</v>
      </c>
      <c r="N19" s="71">
        <v>55092.2</v>
      </c>
      <c r="O19" s="71">
        <v>177593</v>
      </c>
      <c r="P19" s="71">
        <v>0</v>
      </c>
      <c r="Q19" s="71">
        <v>14491.3</v>
      </c>
      <c r="R19" s="71">
        <v>0</v>
      </c>
      <c r="S19" s="71">
        <v>115459</v>
      </c>
      <c r="T19" s="71">
        <v>362915</v>
      </c>
      <c r="U19" s="71">
        <v>235375</v>
      </c>
      <c r="V19" s="71">
        <v>23370.400000000001</v>
      </c>
      <c r="W19" s="71">
        <v>0</v>
      </c>
      <c r="X19" s="71">
        <v>621661</v>
      </c>
      <c r="Y19" s="71">
        <v>49356.800000000003</v>
      </c>
      <c r="Z19" s="71">
        <v>0</v>
      </c>
      <c r="AA19" s="71">
        <v>0</v>
      </c>
      <c r="AB19" s="71">
        <v>0</v>
      </c>
      <c r="AC19" s="71">
        <v>0</v>
      </c>
      <c r="AD19" s="71">
        <v>1205.2</v>
      </c>
      <c r="AE19" s="71">
        <v>0</v>
      </c>
      <c r="AF19" s="71">
        <v>50562</v>
      </c>
      <c r="AG19" s="71">
        <v>2888.07</v>
      </c>
      <c r="AH19" s="71">
        <v>0</v>
      </c>
      <c r="AI19" s="71">
        <v>0</v>
      </c>
      <c r="AJ19" s="71">
        <v>53450.1</v>
      </c>
      <c r="AK19" s="71">
        <v>0</v>
      </c>
      <c r="AL19" s="71">
        <v>0</v>
      </c>
      <c r="AM19" s="71">
        <v>0</v>
      </c>
      <c r="AN19" s="71">
        <v>0</v>
      </c>
      <c r="AO19" s="71">
        <v>0</v>
      </c>
      <c r="AP19" s="71">
        <v>0</v>
      </c>
      <c r="AQ19" s="71">
        <v>0</v>
      </c>
      <c r="AR19" s="71">
        <v>0</v>
      </c>
      <c r="AS19" s="71">
        <v>0</v>
      </c>
      <c r="AT19" s="71">
        <v>0</v>
      </c>
      <c r="AU19" s="71">
        <v>0</v>
      </c>
      <c r="AV19" s="71">
        <v>0</v>
      </c>
      <c r="AW19" s="71">
        <v>163.416</v>
      </c>
      <c r="AX19" s="71">
        <v>51.657299999999999</v>
      </c>
      <c r="AY19" s="71">
        <v>71.853499999999997</v>
      </c>
      <c r="AZ19" s="71">
        <v>0</v>
      </c>
      <c r="BA19" s="71">
        <v>4.6463900000000002</v>
      </c>
      <c r="BB19" s="71">
        <v>3.70478</v>
      </c>
      <c r="BC19" s="71">
        <v>53.335900000000002</v>
      </c>
      <c r="BD19" s="71">
        <v>348.61399999999998</v>
      </c>
      <c r="BE19" s="71">
        <v>0</v>
      </c>
      <c r="BF19" s="71"/>
      <c r="BG19" s="71">
        <v>0</v>
      </c>
      <c r="BH19" s="71">
        <v>9.75</v>
      </c>
      <c r="BI19" s="71" t="s">
        <v>264</v>
      </c>
      <c r="BJ19" s="71">
        <v>0</v>
      </c>
      <c r="BK19" s="71" t="s">
        <v>226</v>
      </c>
      <c r="BL19" s="71" t="s">
        <v>226</v>
      </c>
      <c r="BM19" s="71" t="s">
        <v>261</v>
      </c>
      <c r="BN19" s="71">
        <v>149.93600000000001</v>
      </c>
      <c r="BO19" s="71">
        <v>68695.7</v>
      </c>
      <c r="BP19" s="71">
        <v>68006.8</v>
      </c>
      <c r="BQ19" s="71">
        <v>0</v>
      </c>
      <c r="BR19" s="71">
        <v>10231.299999999999</v>
      </c>
      <c r="BS19" s="71">
        <v>0</v>
      </c>
      <c r="BT19" s="71">
        <v>110420</v>
      </c>
      <c r="BU19" s="71">
        <v>257504</v>
      </c>
      <c r="BV19" s="71">
        <v>235375</v>
      </c>
      <c r="BW19" s="71">
        <v>23370.400000000001</v>
      </c>
      <c r="BX19" s="71">
        <v>0</v>
      </c>
      <c r="BY19" s="71">
        <v>516250</v>
      </c>
      <c r="BZ19" s="71">
        <v>24482.799999999999</v>
      </c>
      <c r="CA19" s="71">
        <v>0</v>
      </c>
      <c r="CB19" s="71">
        <v>0</v>
      </c>
      <c r="CC19" s="71">
        <v>0</v>
      </c>
      <c r="CD19" s="71">
        <v>0</v>
      </c>
      <c r="CE19" s="71">
        <v>1205.19</v>
      </c>
      <c r="CF19" s="71">
        <v>0</v>
      </c>
      <c r="CG19" s="71">
        <v>25688</v>
      </c>
      <c r="CH19" s="71">
        <v>2888.07</v>
      </c>
      <c r="CI19" s="71">
        <v>0</v>
      </c>
      <c r="CJ19" s="71">
        <v>0</v>
      </c>
      <c r="CK19" s="71">
        <v>28576.1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80.3155</v>
      </c>
      <c r="CY19" s="71">
        <v>55.214500000000001</v>
      </c>
      <c r="CZ19" s="71">
        <v>31.5562</v>
      </c>
      <c r="DA19" s="71">
        <v>0</v>
      </c>
      <c r="DB19" s="71">
        <v>3.69075</v>
      </c>
      <c r="DC19" s="71">
        <v>3.7047400000000001</v>
      </c>
      <c r="DD19" s="71">
        <v>50.760800000000003</v>
      </c>
      <c r="DE19" s="71">
        <v>225.24199999999999</v>
      </c>
      <c r="DF19" s="71">
        <v>0</v>
      </c>
      <c r="DG19" s="71"/>
      <c r="DH19" s="71">
        <v>0</v>
      </c>
      <c r="DI19" s="71">
        <v>29.75</v>
      </c>
      <c r="DJ19" s="71" t="s">
        <v>264</v>
      </c>
      <c r="DK19" s="71">
        <v>0</v>
      </c>
      <c r="DL19" s="71" t="s">
        <v>287</v>
      </c>
      <c r="DM19" s="71" t="s">
        <v>288</v>
      </c>
      <c r="DN19" s="71" t="s">
        <v>227</v>
      </c>
      <c r="DO19" s="71" t="s">
        <v>260</v>
      </c>
      <c r="DP19" s="71" t="s">
        <v>231</v>
      </c>
      <c r="DQ19" s="71" t="s">
        <v>81</v>
      </c>
      <c r="DR19" s="71" t="s">
        <v>289</v>
      </c>
      <c r="DS19" s="71" t="s">
        <v>290</v>
      </c>
      <c r="DT19" s="71"/>
      <c r="DU19" s="71"/>
      <c r="DV19" s="71"/>
      <c r="DW19" s="71"/>
      <c r="DX19" s="71"/>
      <c r="DY19" s="71"/>
      <c r="DZ19" s="71"/>
      <c r="EA19" s="71"/>
      <c r="EB19" s="71"/>
    </row>
    <row r="20" spans="1:132" x14ac:dyDescent="0.25">
      <c r="B20" s="71" t="s">
        <v>305</v>
      </c>
      <c r="C20" s="71" t="s">
        <v>132</v>
      </c>
      <c r="D20" s="71">
        <v>300006</v>
      </c>
      <c r="E20" s="71" t="s">
        <v>83</v>
      </c>
      <c r="F20" s="71" t="s">
        <v>80</v>
      </c>
      <c r="G20" s="72">
        <v>0.13958333333333334</v>
      </c>
      <c r="H20" s="71" t="s">
        <v>109</v>
      </c>
      <c r="I20" s="71">
        <v>0.1</v>
      </c>
      <c r="J20" s="71" t="s">
        <v>226</v>
      </c>
      <c r="K20" s="71" t="s">
        <v>226</v>
      </c>
      <c r="L20" s="71" t="s">
        <v>271</v>
      </c>
      <c r="M20" s="71">
        <v>8.4190500000000004</v>
      </c>
      <c r="N20" s="71">
        <v>89976.7</v>
      </c>
      <c r="O20" s="71">
        <v>28215.599999999999</v>
      </c>
      <c r="P20" s="71">
        <v>0</v>
      </c>
      <c r="Q20" s="71">
        <v>2168.46</v>
      </c>
      <c r="R20" s="71">
        <v>0</v>
      </c>
      <c r="S20" s="71">
        <v>78441.899999999994</v>
      </c>
      <c r="T20" s="71">
        <v>198811</v>
      </c>
      <c r="U20" s="71">
        <v>229701</v>
      </c>
      <c r="V20" s="71">
        <v>0</v>
      </c>
      <c r="W20" s="71">
        <v>0</v>
      </c>
      <c r="X20" s="71">
        <v>428512</v>
      </c>
      <c r="Y20" s="71">
        <v>1602.04</v>
      </c>
      <c r="Z20" s="71">
        <v>0</v>
      </c>
      <c r="AA20" s="71">
        <v>0</v>
      </c>
      <c r="AB20" s="71">
        <v>0</v>
      </c>
      <c r="AC20" s="71">
        <v>0</v>
      </c>
      <c r="AD20" s="71">
        <v>1275.0899999999999</v>
      </c>
      <c r="AE20" s="71">
        <v>0</v>
      </c>
      <c r="AF20" s="71">
        <v>2877.13</v>
      </c>
      <c r="AG20" s="71">
        <v>0</v>
      </c>
      <c r="AH20" s="71">
        <v>0</v>
      </c>
      <c r="AI20" s="71">
        <v>0</v>
      </c>
      <c r="AJ20" s="71">
        <v>2877.13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0</v>
      </c>
      <c r="AS20" s="71">
        <v>0</v>
      </c>
      <c r="AT20" s="71">
        <v>0</v>
      </c>
      <c r="AU20" s="71">
        <v>0</v>
      </c>
      <c r="AV20" s="71">
        <v>0</v>
      </c>
      <c r="AW20" s="71">
        <v>5.48705</v>
      </c>
      <c r="AX20" s="71">
        <v>59.335599999999999</v>
      </c>
      <c r="AY20" s="71">
        <v>14.0341</v>
      </c>
      <c r="AZ20" s="71">
        <v>0</v>
      </c>
      <c r="BA20" s="71">
        <v>0.71191499999999996</v>
      </c>
      <c r="BB20" s="71">
        <v>3.9113000000000002</v>
      </c>
      <c r="BC20" s="71">
        <v>37.049300000000002</v>
      </c>
      <c r="BD20" s="71">
        <v>120.529</v>
      </c>
      <c r="BE20" s="71">
        <v>0</v>
      </c>
      <c r="BF20" s="71"/>
      <c r="BG20" s="71">
        <v>0</v>
      </c>
      <c r="BH20" s="71">
        <v>0</v>
      </c>
      <c r="BI20" s="71"/>
      <c r="BJ20" s="71">
        <v>0</v>
      </c>
      <c r="BK20" s="71" t="s">
        <v>226</v>
      </c>
      <c r="BL20" s="71" t="s">
        <v>226</v>
      </c>
      <c r="BM20" s="71" t="s">
        <v>261</v>
      </c>
      <c r="BN20" s="71">
        <v>10.660600000000001</v>
      </c>
      <c r="BO20" s="71">
        <v>86371.9</v>
      </c>
      <c r="BP20" s="71">
        <v>40109.9</v>
      </c>
      <c r="BQ20" s="71">
        <v>0</v>
      </c>
      <c r="BR20" s="71">
        <v>1565.77</v>
      </c>
      <c r="BS20" s="71">
        <v>0</v>
      </c>
      <c r="BT20" s="71">
        <v>72824.600000000006</v>
      </c>
      <c r="BU20" s="71">
        <v>200883</v>
      </c>
      <c r="BV20" s="71">
        <v>229701</v>
      </c>
      <c r="BW20" s="71">
        <v>0</v>
      </c>
      <c r="BX20" s="71">
        <v>0</v>
      </c>
      <c r="BY20" s="71">
        <v>430584</v>
      </c>
      <c r="BZ20" s="71">
        <v>1870.26</v>
      </c>
      <c r="CA20" s="71">
        <v>0</v>
      </c>
      <c r="CB20" s="71">
        <v>0</v>
      </c>
      <c r="CC20" s="71">
        <v>0</v>
      </c>
      <c r="CD20" s="71">
        <v>0</v>
      </c>
      <c r="CE20" s="71">
        <v>1275.08</v>
      </c>
      <c r="CF20" s="71">
        <v>0</v>
      </c>
      <c r="CG20" s="71">
        <v>3145.34</v>
      </c>
      <c r="CH20" s="71">
        <v>0</v>
      </c>
      <c r="CI20" s="71">
        <v>0</v>
      </c>
      <c r="CJ20" s="71">
        <v>0</v>
      </c>
      <c r="CK20" s="71">
        <v>3145.34</v>
      </c>
      <c r="CL20" s="71">
        <v>0</v>
      </c>
      <c r="CM20" s="71">
        <v>0</v>
      </c>
      <c r="CN20" s="71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1">
        <v>6.3316600000000003</v>
      </c>
      <c r="CY20" s="71">
        <v>56.250300000000003</v>
      </c>
      <c r="CZ20" s="71">
        <v>19.265499999999999</v>
      </c>
      <c r="DA20" s="71">
        <v>0</v>
      </c>
      <c r="DB20" s="71">
        <v>0.51874500000000001</v>
      </c>
      <c r="DC20" s="71">
        <v>3.9112900000000002</v>
      </c>
      <c r="DD20" s="71">
        <v>34.156399999999998</v>
      </c>
      <c r="DE20" s="71">
        <v>120.434</v>
      </c>
      <c r="DF20" s="71">
        <v>0</v>
      </c>
      <c r="DG20" s="71"/>
      <c r="DH20" s="71">
        <v>0</v>
      </c>
      <c r="DI20" s="71">
        <v>0.5</v>
      </c>
      <c r="DJ20" s="71" t="s">
        <v>228</v>
      </c>
      <c r="DK20" s="71">
        <v>0</v>
      </c>
      <c r="DL20" s="71" t="s">
        <v>287</v>
      </c>
      <c r="DM20" s="71" t="s">
        <v>288</v>
      </c>
      <c r="DN20" s="71" t="s">
        <v>227</v>
      </c>
      <c r="DO20" s="71" t="s">
        <v>260</v>
      </c>
      <c r="DP20" s="71" t="s">
        <v>231</v>
      </c>
      <c r="DQ20" s="71" t="s">
        <v>81</v>
      </c>
      <c r="DR20" s="71" t="s">
        <v>289</v>
      </c>
      <c r="DS20" s="71" t="s">
        <v>290</v>
      </c>
      <c r="DT20" s="71"/>
      <c r="DU20" s="71"/>
      <c r="DV20" s="71"/>
      <c r="DW20" s="71"/>
      <c r="DX20" s="71"/>
      <c r="DY20" s="71"/>
      <c r="DZ20" s="71"/>
      <c r="EA20" s="71"/>
      <c r="EB20" s="71"/>
    </row>
    <row r="21" spans="1:132" s="49" customFormat="1" x14ac:dyDescent="0.25">
      <c r="B21" s="71" t="s">
        <v>306</v>
      </c>
      <c r="C21" s="71" t="s">
        <v>247</v>
      </c>
      <c r="D21" s="71">
        <v>314206</v>
      </c>
      <c r="E21" s="71" t="s">
        <v>83</v>
      </c>
      <c r="F21" s="71" t="s">
        <v>80</v>
      </c>
      <c r="G21" s="72">
        <v>0.1388888888888889</v>
      </c>
      <c r="H21" s="71" t="s">
        <v>111</v>
      </c>
      <c r="I21" s="71">
        <v>-23.8</v>
      </c>
      <c r="J21" s="71" t="s">
        <v>226</v>
      </c>
      <c r="K21" s="71" t="s">
        <v>226</v>
      </c>
      <c r="L21" s="71" t="s">
        <v>271</v>
      </c>
      <c r="M21" s="71">
        <v>5.45106</v>
      </c>
      <c r="N21" s="71">
        <v>95468.800000000003</v>
      </c>
      <c r="O21" s="71">
        <v>83323.600000000006</v>
      </c>
      <c r="P21" s="71">
        <v>0</v>
      </c>
      <c r="Q21" s="71">
        <v>1132.4000000000001</v>
      </c>
      <c r="R21" s="71">
        <v>0</v>
      </c>
      <c r="S21" s="71">
        <v>78441.899999999994</v>
      </c>
      <c r="T21" s="71">
        <v>258372</v>
      </c>
      <c r="U21" s="71">
        <v>229701</v>
      </c>
      <c r="V21" s="71">
        <v>0</v>
      </c>
      <c r="W21" s="71">
        <v>0</v>
      </c>
      <c r="X21" s="71">
        <v>488073</v>
      </c>
      <c r="Y21" s="71">
        <v>1033.8</v>
      </c>
      <c r="Z21" s="71">
        <v>0</v>
      </c>
      <c r="AA21" s="71">
        <v>0</v>
      </c>
      <c r="AB21" s="71">
        <v>0</v>
      </c>
      <c r="AC21" s="71">
        <v>0</v>
      </c>
      <c r="AD21" s="71">
        <v>1275.08</v>
      </c>
      <c r="AE21" s="71">
        <v>0</v>
      </c>
      <c r="AF21" s="71">
        <v>2308.89</v>
      </c>
      <c r="AG21" s="71">
        <v>0</v>
      </c>
      <c r="AH21" s="71">
        <v>0</v>
      </c>
      <c r="AI21" s="71">
        <v>0</v>
      </c>
      <c r="AJ21" s="71">
        <v>2308.89</v>
      </c>
      <c r="AK21" s="71">
        <v>0</v>
      </c>
      <c r="AL21" s="71">
        <v>0</v>
      </c>
      <c r="AM21" s="71">
        <v>0</v>
      </c>
      <c r="AN21" s="71">
        <v>0</v>
      </c>
      <c r="AO21" s="71">
        <v>0</v>
      </c>
      <c r="AP21" s="71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3.6009500000000001</v>
      </c>
      <c r="AX21" s="71">
        <v>62.690899999999999</v>
      </c>
      <c r="AY21" s="71">
        <v>36.7348</v>
      </c>
      <c r="AZ21" s="71">
        <v>0</v>
      </c>
      <c r="BA21" s="71">
        <v>0.37033199999999999</v>
      </c>
      <c r="BB21" s="71">
        <v>3.9112900000000002</v>
      </c>
      <c r="BC21" s="71">
        <v>37.049300000000002</v>
      </c>
      <c r="BD21" s="71">
        <v>144.357</v>
      </c>
      <c r="BE21" s="71">
        <v>0</v>
      </c>
      <c r="BF21" s="71"/>
      <c r="BG21" s="71">
        <v>0</v>
      </c>
      <c r="BH21" s="71">
        <v>0</v>
      </c>
      <c r="BI21" s="71"/>
      <c r="BJ21" s="71">
        <v>0</v>
      </c>
      <c r="BK21" s="71" t="s">
        <v>226</v>
      </c>
      <c r="BL21" s="71" t="s">
        <v>226</v>
      </c>
      <c r="BM21" s="71" t="s">
        <v>261</v>
      </c>
      <c r="BN21" s="71">
        <v>10.660600000000001</v>
      </c>
      <c r="BO21" s="71">
        <v>86371.9</v>
      </c>
      <c r="BP21" s="71">
        <v>40109.9</v>
      </c>
      <c r="BQ21" s="71">
        <v>0</v>
      </c>
      <c r="BR21" s="71">
        <v>1565.77</v>
      </c>
      <c r="BS21" s="71">
        <v>0</v>
      </c>
      <c r="BT21" s="71">
        <v>72824.600000000006</v>
      </c>
      <c r="BU21" s="71">
        <v>200883</v>
      </c>
      <c r="BV21" s="71">
        <v>229701</v>
      </c>
      <c r="BW21" s="71">
        <v>0</v>
      </c>
      <c r="BX21" s="71">
        <v>0</v>
      </c>
      <c r="BY21" s="71">
        <v>430584</v>
      </c>
      <c r="BZ21" s="71">
        <v>1870.26</v>
      </c>
      <c r="CA21" s="71">
        <v>0</v>
      </c>
      <c r="CB21" s="71">
        <v>0</v>
      </c>
      <c r="CC21" s="71">
        <v>0</v>
      </c>
      <c r="CD21" s="71">
        <v>0</v>
      </c>
      <c r="CE21" s="71">
        <v>1275.08</v>
      </c>
      <c r="CF21" s="71">
        <v>0</v>
      </c>
      <c r="CG21" s="71">
        <v>3145.34</v>
      </c>
      <c r="CH21" s="71">
        <v>0</v>
      </c>
      <c r="CI21" s="71">
        <v>0</v>
      </c>
      <c r="CJ21" s="71">
        <v>0</v>
      </c>
      <c r="CK21" s="71">
        <v>3145.34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6.3316600000000003</v>
      </c>
      <c r="CY21" s="71">
        <v>56.250300000000003</v>
      </c>
      <c r="CZ21" s="71">
        <v>19.265499999999999</v>
      </c>
      <c r="DA21" s="71">
        <v>0</v>
      </c>
      <c r="DB21" s="71">
        <v>0.51874500000000001</v>
      </c>
      <c r="DC21" s="71">
        <v>3.9112900000000002</v>
      </c>
      <c r="DD21" s="71">
        <v>34.156399999999998</v>
      </c>
      <c r="DE21" s="71">
        <v>120.434</v>
      </c>
      <c r="DF21" s="71">
        <v>0</v>
      </c>
      <c r="DG21" s="71"/>
      <c r="DH21" s="71">
        <v>0</v>
      </c>
      <c r="DI21" s="71">
        <v>0.5</v>
      </c>
      <c r="DJ21" s="71" t="s">
        <v>228</v>
      </c>
      <c r="DK21" s="71">
        <v>0</v>
      </c>
      <c r="DL21" s="71" t="s">
        <v>287</v>
      </c>
      <c r="DM21" s="71" t="s">
        <v>288</v>
      </c>
      <c r="DN21" s="71" t="s">
        <v>227</v>
      </c>
      <c r="DO21" s="71" t="s">
        <v>260</v>
      </c>
      <c r="DP21" s="71" t="s">
        <v>231</v>
      </c>
      <c r="DQ21" s="71" t="s">
        <v>81</v>
      </c>
      <c r="DR21" s="71" t="s">
        <v>289</v>
      </c>
      <c r="DS21" s="71" t="s">
        <v>290</v>
      </c>
      <c r="DT21" s="71"/>
      <c r="DU21" s="71"/>
      <c r="DV21" s="71"/>
      <c r="DW21" s="71"/>
      <c r="DX21" s="71"/>
      <c r="DY21" s="71"/>
      <c r="DZ21" s="71"/>
      <c r="EA21" s="71"/>
      <c r="EB21" s="71"/>
    </row>
    <row r="22" spans="1:132" s="49" customFormat="1" x14ac:dyDescent="0.25">
      <c r="B22" s="71" t="s">
        <v>307</v>
      </c>
      <c r="C22" s="71" t="s">
        <v>235</v>
      </c>
      <c r="D22" s="71">
        <v>312706</v>
      </c>
      <c r="E22" s="71" t="s">
        <v>83</v>
      </c>
      <c r="F22" s="71" t="s">
        <v>80</v>
      </c>
      <c r="G22" s="72">
        <v>0.13680555555555554</v>
      </c>
      <c r="H22" s="71" t="s">
        <v>109</v>
      </c>
      <c r="I22" s="71">
        <v>2.4</v>
      </c>
      <c r="J22" s="71" t="s">
        <v>226</v>
      </c>
      <c r="K22" s="71" t="s">
        <v>226</v>
      </c>
      <c r="L22" s="71" t="s">
        <v>271</v>
      </c>
      <c r="M22" s="71">
        <v>8.9661600000000004</v>
      </c>
      <c r="N22" s="71">
        <v>87061</v>
      </c>
      <c r="O22" s="71">
        <v>26152.5</v>
      </c>
      <c r="P22" s="71">
        <v>0</v>
      </c>
      <c r="Q22" s="71">
        <v>2363.0300000000002</v>
      </c>
      <c r="R22" s="71">
        <v>0</v>
      </c>
      <c r="S22" s="71">
        <v>78441.899999999994</v>
      </c>
      <c r="T22" s="71">
        <v>194027</v>
      </c>
      <c r="U22" s="71">
        <v>229701</v>
      </c>
      <c r="V22" s="71">
        <v>0</v>
      </c>
      <c r="W22" s="71">
        <v>0</v>
      </c>
      <c r="X22" s="71">
        <v>423729</v>
      </c>
      <c r="Y22" s="71">
        <v>1706.55</v>
      </c>
      <c r="Z22" s="71">
        <v>0</v>
      </c>
      <c r="AA22" s="71">
        <v>0</v>
      </c>
      <c r="AB22" s="71">
        <v>0</v>
      </c>
      <c r="AC22" s="71">
        <v>0</v>
      </c>
      <c r="AD22" s="71">
        <v>1275.07</v>
      </c>
      <c r="AE22" s="71">
        <v>0</v>
      </c>
      <c r="AF22" s="71">
        <v>2981.62</v>
      </c>
      <c r="AG22" s="71">
        <v>0</v>
      </c>
      <c r="AH22" s="71">
        <v>0</v>
      </c>
      <c r="AI22" s="71">
        <v>0</v>
      </c>
      <c r="AJ22" s="71">
        <v>2981.62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0</v>
      </c>
      <c r="AS22" s="71">
        <v>0</v>
      </c>
      <c r="AT22" s="71">
        <v>0</v>
      </c>
      <c r="AU22" s="71">
        <v>0</v>
      </c>
      <c r="AV22" s="71">
        <v>0</v>
      </c>
      <c r="AW22" s="71">
        <v>5.7885099999999996</v>
      </c>
      <c r="AX22" s="71">
        <v>58.012599999999999</v>
      </c>
      <c r="AY22" s="71">
        <v>12.607699999999999</v>
      </c>
      <c r="AZ22" s="71">
        <v>0</v>
      </c>
      <c r="BA22" s="71">
        <v>0.77821399999999996</v>
      </c>
      <c r="BB22" s="71">
        <v>3.91126</v>
      </c>
      <c r="BC22" s="71">
        <v>37.049300000000002</v>
      </c>
      <c r="BD22" s="71">
        <v>118.14700000000001</v>
      </c>
      <c r="BE22" s="71">
        <v>0</v>
      </c>
      <c r="BF22" s="71"/>
      <c r="BG22" s="71">
        <v>0</v>
      </c>
      <c r="BH22" s="71">
        <v>0</v>
      </c>
      <c r="BI22" s="71"/>
      <c r="BJ22" s="71">
        <v>0</v>
      </c>
      <c r="BK22" s="71" t="s">
        <v>226</v>
      </c>
      <c r="BL22" s="71" t="s">
        <v>226</v>
      </c>
      <c r="BM22" s="71" t="s">
        <v>261</v>
      </c>
      <c r="BN22" s="71">
        <v>10.660600000000001</v>
      </c>
      <c r="BO22" s="71">
        <v>86371.9</v>
      </c>
      <c r="BP22" s="71">
        <v>40109.9</v>
      </c>
      <c r="BQ22" s="71">
        <v>0</v>
      </c>
      <c r="BR22" s="71">
        <v>1565.77</v>
      </c>
      <c r="BS22" s="71">
        <v>0</v>
      </c>
      <c r="BT22" s="71">
        <v>72824.600000000006</v>
      </c>
      <c r="BU22" s="71">
        <v>200883</v>
      </c>
      <c r="BV22" s="71">
        <v>229701</v>
      </c>
      <c r="BW22" s="71">
        <v>0</v>
      </c>
      <c r="BX22" s="71">
        <v>0</v>
      </c>
      <c r="BY22" s="71">
        <v>430584</v>
      </c>
      <c r="BZ22" s="71">
        <v>1870.26</v>
      </c>
      <c r="CA22" s="71">
        <v>0</v>
      </c>
      <c r="CB22" s="71">
        <v>0</v>
      </c>
      <c r="CC22" s="71">
        <v>0</v>
      </c>
      <c r="CD22" s="71">
        <v>0</v>
      </c>
      <c r="CE22" s="71">
        <v>1275.08</v>
      </c>
      <c r="CF22" s="71">
        <v>0</v>
      </c>
      <c r="CG22" s="71">
        <v>3145.34</v>
      </c>
      <c r="CH22" s="71">
        <v>0</v>
      </c>
      <c r="CI22" s="71">
        <v>0</v>
      </c>
      <c r="CJ22" s="71">
        <v>0</v>
      </c>
      <c r="CK22" s="71">
        <v>3145.34</v>
      </c>
      <c r="CL22" s="71">
        <v>0</v>
      </c>
      <c r="CM22" s="71">
        <v>0</v>
      </c>
      <c r="CN22" s="71">
        <v>0</v>
      </c>
      <c r="CO22" s="71">
        <v>0</v>
      </c>
      <c r="CP22" s="71">
        <v>0</v>
      </c>
      <c r="CQ22" s="71">
        <v>0</v>
      </c>
      <c r="CR22" s="71">
        <v>0</v>
      </c>
      <c r="CS22" s="71">
        <v>0</v>
      </c>
      <c r="CT22" s="71">
        <v>0</v>
      </c>
      <c r="CU22" s="71">
        <v>0</v>
      </c>
      <c r="CV22" s="71">
        <v>0</v>
      </c>
      <c r="CW22" s="71">
        <v>0</v>
      </c>
      <c r="CX22" s="71">
        <v>6.3316600000000003</v>
      </c>
      <c r="CY22" s="71">
        <v>56.250300000000003</v>
      </c>
      <c r="CZ22" s="71">
        <v>19.265499999999999</v>
      </c>
      <c r="DA22" s="71">
        <v>0</v>
      </c>
      <c r="DB22" s="71">
        <v>0.51874500000000001</v>
      </c>
      <c r="DC22" s="71">
        <v>3.9112900000000002</v>
      </c>
      <c r="DD22" s="71">
        <v>34.156399999999998</v>
      </c>
      <c r="DE22" s="71">
        <v>120.434</v>
      </c>
      <c r="DF22" s="71">
        <v>0</v>
      </c>
      <c r="DG22" s="71"/>
      <c r="DH22" s="71">
        <v>0</v>
      </c>
      <c r="DI22" s="71">
        <v>0.5</v>
      </c>
      <c r="DJ22" s="71" t="s">
        <v>228</v>
      </c>
      <c r="DK22" s="71">
        <v>0</v>
      </c>
      <c r="DL22" s="71" t="s">
        <v>287</v>
      </c>
      <c r="DM22" s="71" t="s">
        <v>288</v>
      </c>
      <c r="DN22" s="71" t="s">
        <v>227</v>
      </c>
      <c r="DO22" s="71" t="s">
        <v>260</v>
      </c>
      <c r="DP22" s="71" t="s">
        <v>231</v>
      </c>
      <c r="DQ22" s="71" t="s">
        <v>81</v>
      </c>
      <c r="DR22" s="71" t="s">
        <v>289</v>
      </c>
      <c r="DS22" s="71" t="s">
        <v>290</v>
      </c>
      <c r="DT22" s="71"/>
      <c r="DU22" s="71"/>
      <c r="DV22" s="71"/>
      <c r="DW22" s="71"/>
      <c r="DX22" s="71"/>
      <c r="DY22" s="71"/>
      <c r="DZ22" s="71"/>
      <c r="EA22" s="71"/>
      <c r="EB22" s="71"/>
    </row>
    <row r="23" spans="1:132" s="49" customFormat="1" x14ac:dyDescent="0.25">
      <c r="B23" s="71" t="s">
        <v>308</v>
      </c>
      <c r="C23" s="71" t="s">
        <v>272</v>
      </c>
      <c r="D23" s="71">
        <v>314806</v>
      </c>
      <c r="E23" s="71" t="s">
        <v>83</v>
      </c>
      <c r="F23" s="71" t="s">
        <v>80</v>
      </c>
      <c r="G23" s="72">
        <v>0.14583333333333334</v>
      </c>
      <c r="H23" s="71" t="s">
        <v>111</v>
      </c>
      <c r="I23" s="71">
        <v>-98.9</v>
      </c>
      <c r="J23" s="71" t="s">
        <v>226</v>
      </c>
      <c r="K23" s="71" t="s">
        <v>226</v>
      </c>
      <c r="L23" s="71" t="s">
        <v>259</v>
      </c>
      <c r="M23" s="71">
        <v>172.59700000000001</v>
      </c>
      <c r="N23" s="71">
        <v>202238</v>
      </c>
      <c r="O23" s="71">
        <v>174457</v>
      </c>
      <c r="P23" s="71">
        <v>0</v>
      </c>
      <c r="Q23" s="71">
        <v>16267.7</v>
      </c>
      <c r="R23" s="71">
        <v>0</v>
      </c>
      <c r="S23" s="71">
        <v>115470</v>
      </c>
      <c r="T23" s="71">
        <v>508605</v>
      </c>
      <c r="U23" s="71">
        <v>235375</v>
      </c>
      <c r="V23" s="71">
        <v>23370.400000000001</v>
      </c>
      <c r="W23" s="71">
        <v>0</v>
      </c>
      <c r="X23" s="71">
        <v>767351</v>
      </c>
      <c r="Y23" s="71">
        <v>32443.599999999999</v>
      </c>
      <c r="Z23" s="71">
        <v>0</v>
      </c>
      <c r="AA23" s="71">
        <v>0</v>
      </c>
      <c r="AB23" s="71">
        <v>0</v>
      </c>
      <c r="AC23" s="71">
        <v>0</v>
      </c>
      <c r="AD23" s="71">
        <v>1037.29</v>
      </c>
      <c r="AE23" s="71">
        <v>0</v>
      </c>
      <c r="AF23" s="71">
        <v>33480.9</v>
      </c>
      <c r="AG23" s="71">
        <v>2888.07</v>
      </c>
      <c r="AH23" s="71">
        <v>0</v>
      </c>
      <c r="AI23" s="71">
        <v>0</v>
      </c>
      <c r="AJ23" s="71">
        <v>36369</v>
      </c>
      <c r="AK23" s="71">
        <v>0</v>
      </c>
      <c r="AL23" s="71">
        <v>0</v>
      </c>
      <c r="AM23" s="71">
        <v>0</v>
      </c>
      <c r="AN23" s="71">
        <v>0</v>
      </c>
      <c r="AO23" s="71">
        <v>0</v>
      </c>
      <c r="AP23" s="71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102.83</v>
      </c>
      <c r="AX23" s="71">
        <v>116.672</v>
      </c>
      <c r="AY23" s="71">
        <v>70.221199999999996</v>
      </c>
      <c r="AZ23" s="71">
        <v>0</v>
      </c>
      <c r="BA23" s="71">
        <v>6.2337100000000003</v>
      </c>
      <c r="BB23" s="71">
        <v>3.1818200000000001</v>
      </c>
      <c r="BC23" s="71">
        <v>53.693399999999997</v>
      </c>
      <c r="BD23" s="71">
        <v>352.83199999999999</v>
      </c>
      <c r="BE23" s="71">
        <v>1.5</v>
      </c>
      <c r="BF23" s="71" t="s">
        <v>264</v>
      </c>
      <c r="BG23" s="71">
        <v>0</v>
      </c>
      <c r="BH23" s="71">
        <v>0</v>
      </c>
      <c r="BI23" s="71"/>
      <c r="BJ23" s="71">
        <v>0</v>
      </c>
      <c r="BK23" s="71" t="s">
        <v>226</v>
      </c>
      <c r="BL23" s="71" t="s">
        <v>226</v>
      </c>
      <c r="BM23" s="71" t="s">
        <v>261</v>
      </c>
      <c r="BN23" s="71">
        <v>80.461500000000001</v>
      </c>
      <c r="BO23" s="71">
        <v>142655</v>
      </c>
      <c r="BP23" s="71">
        <v>142195</v>
      </c>
      <c r="BQ23" s="71">
        <v>0</v>
      </c>
      <c r="BR23" s="71">
        <v>8516.81</v>
      </c>
      <c r="BS23" s="71">
        <v>0</v>
      </c>
      <c r="BT23" s="71">
        <v>109853</v>
      </c>
      <c r="BU23" s="71">
        <v>403300</v>
      </c>
      <c r="BV23" s="71">
        <v>235375</v>
      </c>
      <c r="BW23" s="71">
        <v>23370.400000000001</v>
      </c>
      <c r="BX23" s="71">
        <v>0</v>
      </c>
      <c r="BY23" s="71">
        <v>662045</v>
      </c>
      <c r="BZ23" s="71">
        <v>14289.6</v>
      </c>
      <c r="CA23" s="71">
        <v>0</v>
      </c>
      <c r="CB23" s="71">
        <v>0</v>
      </c>
      <c r="CC23" s="71">
        <v>0</v>
      </c>
      <c r="CD23" s="71">
        <v>0</v>
      </c>
      <c r="CE23" s="71">
        <v>1037.29</v>
      </c>
      <c r="CF23" s="71">
        <v>0</v>
      </c>
      <c r="CG23" s="71">
        <v>15326.9</v>
      </c>
      <c r="CH23" s="71">
        <v>2888.07</v>
      </c>
      <c r="CI23" s="71">
        <v>0</v>
      </c>
      <c r="CJ23" s="71">
        <v>0</v>
      </c>
      <c r="CK23" s="71">
        <v>18215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45.682000000000002</v>
      </c>
      <c r="CY23" s="71">
        <v>89.766199999999998</v>
      </c>
      <c r="CZ23" s="71">
        <v>61.249499999999998</v>
      </c>
      <c r="DA23" s="71">
        <v>0</v>
      </c>
      <c r="DB23" s="71">
        <v>3.2318899999999999</v>
      </c>
      <c r="DC23" s="71">
        <v>3.18181</v>
      </c>
      <c r="DD23" s="71">
        <v>50.8005</v>
      </c>
      <c r="DE23" s="71">
        <v>253.91200000000001</v>
      </c>
      <c r="DF23" s="71">
        <v>0</v>
      </c>
      <c r="DG23" s="71"/>
      <c r="DH23" s="71">
        <v>0</v>
      </c>
      <c r="DI23" s="71">
        <v>3.25</v>
      </c>
      <c r="DJ23" s="71" t="s">
        <v>264</v>
      </c>
      <c r="DK23" s="71">
        <v>0</v>
      </c>
      <c r="DL23" s="71" t="s">
        <v>287</v>
      </c>
      <c r="DM23" s="71" t="s">
        <v>288</v>
      </c>
      <c r="DN23" s="71" t="s">
        <v>227</v>
      </c>
      <c r="DO23" s="71" t="s">
        <v>260</v>
      </c>
      <c r="DP23" s="71" t="s">
        <v>231</v>
      </c>
      <c r="DQ23" s="71" t="s">
        <v>81</v>
      </c>
      <c r="DR23" s="71" t="s">
        <v>289</v>
      </c>
      <c r="DS23" s="71" t="s">
        <v>290</v>
      </c>
      <c r="DT23" s="71"/>
      <c r="DU23" s="71"/>
      <c r="DV23" s="71"/>
      <c r="DW23" s="71"/>
      <c r="DX23" s="71"/>
      <c r="DY23" s="71"/>
      <c r="DZ23" s="71"/>
      <c r="EA23" s="71"/>
      <c r="EB23" s="71"/>
    </row>
    <row r="24" spans="1:132" x14ac:dyDescent="0.25">
      <c r="A24" s="3"/>
      <c r="B24" s="71" t="s">
        <v>309</v>
      </c>
      <c r="C24" s="71" t="s">
        <v>273</v>
      </c>
      <c r="D24" s="71">
        <v>313606</v>
      </c>
      <c r="E24" s="71" t="s">
        <v>83</v>
      </c>
      <c r="F24" s="71" t="s">
        <v>80</v>
      </c>
      <c r="G24" s="72">
        <v>0.15069444444444444</v>
      </c>
      <c r="H24" s="71" t="s">
        <v>111</v>
      </c>
      <c r="I24" s="71">
        <v>-35.799999999999997</v>
      </c>
      <c r="J24" s="71" t="s">
        <v>226</v>
      </c>
      <c r="K24" s="71" t="s">
        <v>226</v>
      </c>
      <c r="L24" s="71" t="s">
        <v>259</v>
      </c>
      <c r="M24" s="71">
        <v>130.39599999999999</v>
      </c>
      <c r="N24" s="71">
        <v>93733.7</v>
      </c>
      <c r="O24" s="71">
        <v>192857</v>
      </c>
      <c r="P24" s="71">
        <v>0</v>
      </c>
      <c r="Q24" s="71">
        <v>12509.4</v>
      </c>
      <c r="R24" s="71">
        <v>0</v>
      </c>
      <c r="S24" s="71">
        <v>115470</v>
      </c>
      <c r="T24" s="71">
        <v>414700</v>
      </c>
      <c r="U24" s="71">
        <v>235375</v>
      </c>
      <c r="V24" s="71">
        <v>23370.400000000001</v>
      </c>
      <c r="W24" s="71">
        <v>0</v>
      </c>
      <c r="X24" s="71">
        <v>673446</v>
      </c>
      <c r="Y24" s="71">
        <v>24092.3</v>
      </c>
      <c r="Z24" s="71">
        <v>0</v>
      </c>
      <c r="AA24" s="71">
        <v>0</v>
      </c>
      <c r="AB24" s="71">
        <v>0</v>
      </c>
      <c r="AC24" s="71">
        <v>0</v>
      </c>
      <c r="AD24" s="71">
        <v>1037.29</v>
      </c>
      <c r="AE24" s="71">
        <v>0</v>
      </c>
      <c r="AF24" s="71">
        <v>25129.599999999999</v>
      </c>
      <c r="AG24" s="71">
        <v>2888.07</v>
      </c>
      <c r="AH24" s="71">
        <v>0</v>
      </c>
      <c r="AI24" s="71">
        <v>0</v>
      </c>
      <c r="AJ24" s="71">
        <v>28017.7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80.072699999999998</v>
      </c>
      <c r="AX24" s="71">
        <v>71.095500000000001</v>
      </c>
      <c r="AY24" s="71">
        <v>77.467600000000004</v>
      </c>
      <c r="AZ24" s="71">
        <v>0</v>
      </c>
      <c r="BA24" s="71">
        <v>4.0790800000000003</v>
      </c>
      <c r="BB24" s="71">
        <v>3.1818200000000001</v>
      </c>
      <c r="BC24" s="71">
        <v>53.693399999999997</v>
      </c>
      <c r="BD24" s="71">
        <v>289.58999999999997</v>
      </c>
      <c r="BE24" s="71">
        <v>0</v>
      </c>
      <c r="BF24" s="71"/>
      <c r="BG24" s="71">
        <v>0</v>
      </c>
      <c r="BH24" s="71">
        <v>0</v>
      </c>
      <c r="BI24" s="71"/>
      <c r="BJ24" s="71">
        <v>0</v>
      </c>
      <c r="BK24" s="71" t="s">
        <v>226</v>
      </c>
      <c r="BL24" s="71" t="s">
        <v>226</v>
      </c>
      <c r="BM24" s="71" t="s">
        <v>261</v>
      </c>
      <c r="BN24" s="71">
        <v>80.461500000000001</v>
      </c>
      <c r="BO24" s="71">
        <v>142655</v>
      </c>
      <c r="BP24" s="71">
        <v>142195</v>
      </c>
      <c r="BQ24" s="71">
        <v>0</v>
      </c>
      <c r="BR24" s="71">
        <v>8516.81</v>
      </c>
      <c r="BS24" s="71">
        <v>0</v>
      </c>
      <c r="BT24" s="71">
        <v>109853</v>
      </c>
      <c r="BU24" s="71">
        <v>403300</v>
      </c>
      <c r="BV24" s="71">
        <v>235375</v>
      </c>
      <c r="BW24" s="71">
        <v>23370.400000000001</v>
      </c>
      <c r="BX24" s="71">
        <v>0</v>
      </c>
      <c r="BY24" s="71">
        <v>662045</v>
      </c>
      <c r="BZ24" s="71">
        <v>14289.6</v>
      </c>
      <c r="CA24" s="71">
        <v>0</v>
      </c>
      <c r="CB24" s="71">
        <v>0</v>
      </c>
      <c r="CC24" s="71">
        <v>0</v>
      </c>
      <c r="CD24" s="71">
        <v>0</v>
      </c>
      <c r="CE24" s="71">
        <v>1037.29</v>
      </c>
      <c r="CF24" s="71">
        <v>0</v>
      </c>
      <c r="CG24" s="71">
        <v>15326.9</v>
      </c>
      <c r="CH24" s="71">
        <v>2888.07</v>
      </c>
      <c r="CI24" s="71">
        <v>0</v>
      </c>
      <c r="CJ24" s="71">
        <v>0</v>
      </c>
      <c r="CK24" s="71">
        <v>18215</v>
      </c>
      <c r="CL24" s="71">
        <v>0</v>
      </c>
      <c r="CM24" s="71">
        <v>0</v>
      </c>
      <c r="CN24" s="71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  <c r="CX24" s="71">
        <v>45.682000000000002</v>
      </c>
      <c r="CY24" s="71">
        <v>89.766199999999998</v>
      </c>
      <c r="CZ24" s="71">
        <v>61.249499999999998</v>
      </c>
      <c r="DA24" s="71">
        <v>0</v>
      </c>
      <c r="DB24" s="71">
        <v>3.2318899999999999</v>
      </c>
      <c r="DC24" s="71">
        <v>3.18181</v>
      </c>
      <c r="DD24" s="71">
        <v>50.8005</v>
      </c>
      <c r="DE24" s="71">
        <v>253.91200000000001</v>
      </c>
      <c r="DF24" s="71">
        <v>0</v>
      </c>
      <c r="DG24" s="71"/>
      <c r="DH24" s="71">
        <v>0</v>
      </c>
      <c r="DI24" s="71">
        <v>3.25</v>
      </c>
      <c r="DJ24" s="71" t="s">
        <v>264</v>
      </c>
      <c r="DK24" s="71">
        <v>0</v>
      </c>
      <c r="DL24" s="71" t="s">
        <v>287</v>
      </c>
      <c r="DM24" s="71" t="s">
        <v>288</v>
      </c>
      <c r="DN24" s="71" t="s">
        <v>227</v>
      </c>
      <c r="DO24" s="71" t="s">
        <v>260</v>
      </c>
      <c r="DP24" s="71" t="s">
        <v>231</v>
      </c>
      <c r="DQ24" s="71" t="s">
        <v>81</v>
      </c>
      <c r="DR24" s="71" t="s">
        <v>289</v>
      </c>
      <c r="DS24" s="71" t="s">
        <v>290</v>
      </c>
      <c r="DT24" s="71"/>
      <c r="DU24" s="71"/>
      <c r="DV24" s="71"/>
      <c r="DW24" s="71"/>
      <c r="DX24" s="71"/>
      <c r="DY24" s="71"/>
      <c r="DZ24" s="71"/>
      <c r="EA24" s="71"/>
      <c r="EB24" s="71"/>
    </row>
    <row r="25" spans="1:132" x14ac:dyDescent="0.25">
      <c r="B25" s="71" t="s">
        <v>310</v>
      </c>
      <c r="C25" s="71" t="s">
        <v>101</v>
      </c>
      <c r="D25" s="71">
        <v>500015</v>
      </c>
      <c r="E25" s="71" t="s">
        <v>79</v>
      </c>
      <c r="F25" s="71" t="s">
        <v>80</v>
      </c>
      <c r="G25" s="72">
        <v>0.10069444444444443</v>
      </c>
      <c r="H25" s="71" t="s">
        <v>111</v>
      </c>
      <c r="I25" s="71">
        <v>-72.8</v>
      </c>
      <c r="J25" s="71" t="s">
        <v>226</v>
      </c>
      <c r="K25" s="71" t="s">
        <v>226</v>
      </c>
      <c r="L25" s="71" t="s">
        <v>281</v>
      </c>
      <c r="M25" s="71">
        <v>0</v>
      </c>
      <c r="N25" s="71">
        <v>120553</v>
      </c>
      <c r="O25" s="71">
        <v>103863</v>
      </c>
      <c r="P25" s="71">
        <v>0</v>
      </c>
      <c r="Q25" s="71">
        <v>0</v>
      </c>
      <c r="R25" s="71">
        <v>0</v>
      </c>
      <c r="S25" s="71">
        <v>59107.199999999997</v>
      </c>
      <c r="T25" s="71">
        <v>283524</v>
      </c>
      <c r="U25" s="71">
        <v>77659.399999999994</v>
      </c>
      <c r="V25" s="71">
        <v>0</v>
      </c>
      <c r="W25" s="71">
        <v>0</v>
      </c>
      <c r="X25" s="71">
        <v>361183</v>
      </c>
      <c r="Y25" s="71">
        <v>79.177899999999994</v>
      </c>
      <c r="Z25" s="71">
        <v>0</v>
      </c>
      <c r="AA25" s="71">
        <v>0</v>
      </c>
      <c r="AB25" s="71">
        <v>0</v>
      </c>
      <c r="AC25" s="71">
        <v>0</v>
      </c>
      <c r="AD25" s="71">
        <v>1983.42</v>
      </c>
      <c r="AE25" s="71">
        <v>0</v>
      </c>
      <c r="AF25" s="71">
        <v>2062.6</v>
      </c>
      <c r="AG25" s="71">
        <v>0</v>
      </c>
      <c r="AH25" s="71">
        <v>0</v>
      </c>
      <c r="AI25" s="71">
        <v>0</v>
      </c>
      <c r="AJ25" s="71">
        <v>2062.6</v>
      </c>
      <c r="AK25" s="71">
        <v>0</v>
      </c>
      <c r="AL25" s="71">
        <v>0</v>
      </c>
      <c r="AM25" s="71">
        <v>0</v>
      </c>
      <c r="AN25" s="71">
        <v>0</v>
      </c>
      <c r="AO25" s="71">
        <v>0</v>
      </c>
      <c r="AP25" s="71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0.58555400000000002</v>
      </c>
      <c r="AX25" s="71">
        <v>160.78299999999999</v>
      </c>
      <c r="AY25" s="71">
        <v>100.49299999999999</v>
      </c>
      <c r="AZ25" s="71">
        <v>0</v>
      </c>
      <c r="BA25" s="71">
        <v>0</v>
      </c>
      <c r="BB25" s="71">
        <v>13.369</v>
      </c>
      <c r="BC25" s="71">
        <v>58.593200000000003</v>
      </c>
      <c r="BD25" s="71">
        <v>333.82400000000001</v>
      </c>
      <c r="BE25" s="71">
        <v>0</v>
      </c>
      <c r="BF25" s="71"/>
      <c r="BG25" s="71">
        <v>0</v>
      </c>
      <c r="BH25" s="71">
        <v>0</v>
      </c>
      <c r="BI25" s="71"/>
      <c r="BJ25" s="71">
        <v>0</v>
      </c>
      <c r="BK25" s="71" t="s">
        <v>226</v>
      </c>
      <c r="BL25" s="71" t="s">
        <v>226</v>
      </c>
      <c r="BM25" s="71" t="s">
        <v>261</v>
      </c>
      <c r="BN25" s="71">
        <v>1.51911</v>
      </c>
      <c r="BO25" s="71">
        <v>125954</v>
      </c>
      <c r="BP25" s="71">
        <v>23158.799999999999</v>
      </c>
      <c r="BQ25" s="71">
        <v>0</v>
      </c>
      <c r="BR25" s="71">
        <v>477.07600000000002</v>
      </c>
      <c r="BS25" s="71">
        <v>0</v>
      </c>
      <c r="BT25" s="71">
        <v>56823.8</v>
      </c>
      <c r="BU25" s="71">
        <v>206415</v>
      </c>
      <c r="BV25" s="71">
        <v>77659.399999999994</v>
      </c>
      <c r="BW25" s="71">
        <v>0</v>
      </c>
      <c r="BX25" s="71">
        <v>0</v>
      </c>
      <c r="BY25" s="71">
        <v>284074</v>
      </c>
      <c r="BZ25" s="71">
        <v>266.32299999999998</v>
      </c>
      <c r="CA25" s="71">
        <v>0</v>
      </c>
      <c r="CB25" s="71">
        <v>0</v>
      </c>
      <c r="CC25" s="71">
        <v>0</v>
      </c>
      <c r="CD25" s="71">
        <v>0</v>
      </c>
      <c r="CE25" s="71">
        <v>2059.75</v>
      </c>
      <c r="CF25" s="71">
        <v>0</v>
      </c>
      <c r="CG25" s="71">
        <v>2326.0700000000002</v>
      </c>
      <c r="CH25" s="71">
        <v>0</v>
      </c>
      <c r="CI25" s="71">
        <v>0</v>
      </c>
      <c r="CJ25" s="71">
        <v>0</v>
      </c>
      <c r="CK25" s="71">
        <v>2326.0700000000002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1">
        <v>2.0966900000000002</v>
      </c>
      <c r="CY25" s="71">
        <v>163.35599999999999</v>
      </c>
      <c r="CZ25" s="71">
        <v>24.872900000000001</v>
      </c>
      <c r="DA25" s="71">
        <v>0</v>
      </c>
      <c r="DB25" s="71">
        <v>0.36787599999999998</v>
      </c>
      <c r="DC25" s="71">
        <v>13.8893</v>
      </c>
      <c r="DD25" s="71">
        <v>56.3964</v>
      </c>
      <c r="DE25" s="71">
        <v>260.97899999999998</v>
      </c>
      <c r="DF25" s="71">
        <v>0</v>
      </c>
      <c r="DG25" s="71"/>
      <c r="DH25" s="71">
        <v>0</v>
      </c>
      <c r="DI25" s="71">
        <v>0</v>
      </c>
      <c r="DJ25" s="71"/>
      <c r="DK25" s="71">
        <v>0</v>
      </c>
      <c r="DL25" s="71" t="s">
        <v>287</v>
      </c>
      <c r="DM25" s="71" t="s">
        <v>288</v>
      </c>
      <c r="DN25" s="71" t="s">
        <v>227</v>
      </c>
      <c r="DO25" s="71" t="s">
        <v>260</v>
      </c>
      <c r="DP25" s="71" t="s">
        <v>231</v>
      </c>
      <c r="DQ25" s="71" t="s">
        <v>81</v>
      </c>
      <c r="DR25" s="71" t="s">
        <v>289</v>
      </c>
      <c r="DS25" s="71" t="s">
        <v>290</v>
      </c>
      <c r="DT25" s="71"/>
      <c r="DU25" s="71"/>
      <c r="DV25" s="71"/>
      <c r="DW25" s="71"/>
      <c r="DX25" s="71"/>
      <c r="DY25" s="71"/>
      <c r="DZ25" s="71"/>
      <c r="EA25" s="71"/>
      <c r="EB25" s="71"/>
    </row>
    <row r="26" spans="1:132" x14ac:dyDescent="0.25">
      <c r="B26" s="71" t="s">
        <v>311</v>
      </c>
      <c r="C26" s="71" t="s">
        <v>102</v>
      </c>
      <c r="D26" s="71">
        <v>500115</v>
      </c>
      <c r="E26" s="71" t="s">
        <v>79</v>
      </c>
      <c r="F26" s="71" t="s">
        <v>80</v>
      </c>
      <c r="G26" s="72">
        <v>0.1013888888888889</v>
      </c>
      <c r="H26" s="71" t="s">
        <v>111</v>
      </c>
      <c r="I26" s="71">
        <v>-69.599999999999994</v>
      </c>
      <c r="J26" s="71" t="s">
        <v>226</v>
      </c>
      <c r="K26" s="71" t="s">
        <v>226</v>
      </c>
      <c r="L26" s="71" t="s">
        <v>281</v>
      </c>
      <c r="M26" s="71">
        <v>0</v>
      </c>
      <c r="N26" s="71">
        <v>118302</v>
      </c>
      <c r="O26" s="71">
        <v>103862</v>
      </c>
      <c r="P26" s="71">
        <v>0</v>
      </c>
      <c r="Q26" s="71">
        <v>0</v>
      </c>
      <c r="R26" s="71">
        <v>0</v>
      </c>
      <c r="S26" s="71">
        <v>59107.199999999997</v>
      </c>
      <c r="T26" s="71">
        <v>281272</v>
      </c>
      <c r="U26" s="71">
        <v>77659.399999999994</v>
      </c>
      <c r="V26" s="71">
        <v>0</v>
      </c>
      <c r="W26" s="71">
        <v>0</v>
      </c>
      <c r="X26" s="71">
        <v>358931</v>
      </c>
      <c r="Y26" s="71">
        <v>67.892499999999998</v>
      </c>
      <c r="Z26" s="71">
        <v>0</v>
      </c>
      <c r="AA26" s="71">
        <v>0</v>
      </c>
      <c r="AB26" s="71">
        <v>0</v>
      </c>
      <c r="AC26" s="71">
        <v>0</v>
      </c>
      <c r="AD26" s="71">
        <v>1983.42</v>
      </c>
      <c r="AE26" s="71">
        <v>0</v>
      </c>
      <c r="AF26" s="71">
        <v>2051.31</v>
      </c>
      <c r="AG26" s="71">
        <v>0</v>
      </c>
      <c r="AH26" s="71">
        <v>0</v>
      </c>
      <c r="AI26" s="71">
        <v>0</v>
      </c>
      <c r="AJ26" s="71">
        <v>2051.31</v>
      </c>
      <c r="AK26" s="71">
        <v>0</v>
      </c>
      <c r="AL26" s="71">
        <v>0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0</v>
      </c>
      <c r="AS26" s="71">
        <v>0</v>
      </c>
      <c r="AT26" s="71">
        <v>0</v>
      </c>
      <c r="AU26" s="71">
        <v>0</v>
      </c>
      <c r="AV26" s="71">
        <v>0</v>
      </c>
      <c r="AW26" s="71">
        <v>0.49407400000000001</v>
      </c>
      <c r="AX26" s="71">
        <v>157.721</v>
      </c>
      <c r="AY26" s="71">
        <v>100.492</v>
      </c>
      <c r="AZ26" s="71">
        <v>0</v>
      </c>
      <c r="BA26" s="71">
        <v>0</v>
      </c>
      <c r="BB26" s="71">
        <v>13.369</v>
      </c>
      <c r="BC26" s="71">
        <v>58.593200000000003</v>
      </c>
      <c r="BD26" s="71">
        <v>330.66899999999998</v>
      </c>
      <c r="BE26" s="71">
        <v>0</v>
      </c>
      <c r="BF26" s="71"/>
      <c r="BG26" s="71">
        <v>0</v>
      </c>
      <c r="BH26" s="71">
        <v>0</v>
      </c>
      <c r="BI26" s="71"/>
      <c r="BJ26" s="71">
        <v>0</v>
      </c>
      <c r="BK26" s="71" t="s">
        <v>226</v>
      </c>
      <c r="BL26" s="71" t="s">
        <v>226</v>
      </c>
      <c r="BM26" s="71" t="s">
        <v>261</v>
      </c>
      <c r="BN26" s="71">
        <v>1.51911</v>
      </c>
      <c r="BO26" s="71">
        <v>125954</v>
      </c>
      <c r="BP26" s="71">
        <v>23158.799999999999</v>
      </c>
      <c r="BQ26" s="71">
        <v>0</v>
      </c>
      <c r="BR26" s="71">
        <v>477.07600000000002</v>
      </c>
      <c r="BS26" s="71">
        <v>0</v>
      </c>
      <c r="BT26" s="71">
        <v>56823.8</v>
      </c>
      <c r="BU26" s="71">
        <v>206415</v>
      </c>
      <c r="BV26" s="71">
        <v>77659.399999999994</v>
      </c>
      <c r="BW26" s="71">
        <v>0</v>
      </c>
      <c r="BX26" s="71">
        <v>0</v>
      </c>
      <c r="BY26" s="71">
        <v>284074</v>
      </c>
      <c r="BZ26" s="71">
        <v>266.32299999999998</v>
      </c>
      <c r="CA26" s="71">
        <v>0</v>
      </c>
      <c r="CB26" s="71">
        <v>0</v>
      </c>
      <c r="CC26" s="71">
        <v>0</v>
      </c>
      <c r="CD26" s="71">
        <v>0</v>
      </c>
      <c r="CE26" s="71">
        <v>2059.75</v>
      </c>
      <c r="CF26" s="71">
        <v>0</v>
      </c>
      <c r="CG26" s="71">
        <v>2326.0700000000002</v>
      </c>
      <c r="CH26" s="71">
        <v>0</v>
      </c>
      <c r="CI26" s="71">
        <v>0</v>
      </c>
      <c r="CJ26" s="71">
        <v>0</v>
      </c>
      <c r="CK26" s="71">
        <v>2326.0700000000002</v>
      </c>
      <c r="CL26" s="71">
        <v>0</v>
      </c>
      <c r="CM26" s="71">
        <v>0</v>
      </c>
      <c r="CN26" s="71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1">
        <v>2.0966900000000002</v>
      </c>
      <c r="CY26" s="71">
        <v>163.35599999999999</v>
      </c>
      <c r="CZ26" s="71">
        <v>24.872900000000001</v>
      </c>
      <c r="DA26" s="71">
        <v>0</v>
      </c>
      <c r="DB26" s="71">
        <v>0.36787599999999998</v>
      </c>
      <c r="DC26" s="71">
        <v>13.8893</v>
      </c>
      <c r="DD26" s="71">
        <v>56.3964</v>
      </c>
      <c r="DE26" s="71">
        <v>260.97899999999998</v>
      </c>
      <c r="DF26" s="71">
        <v>0</v>
      </c>
      <c r="DG26" s="71"/>
      <c r="DH26" s="71">
        <v>0</v>
      </c>
      <c r="DI26" s="71">
        <v>0</v>
      </c>
      <c r="DJ26" s="71"/>
      <c r="DK26" s="71">
        <v>0</v>
      </c>
      <c r="DL26" s="71" t="s">
        <v>287</v>
      </c>
      <c r="DM26" s="71" t="s">
        <v>288</v>
      </c>
      <c r="DN26" s="71" t="s">
        <v>227</v>
      </c>
      <c r="DO26" s="71" t="s">
        <v>260</v>
      </c>
      <c r="DP26" s="71" t="s">
        <v>231</v>
      </c>
      <c r="DQ26" s="71" t="s">
        <v>81</v>
      </c>
      <c r="DR26" s="71" t="s">
        <v>289</v>
      </c>
      <c r="DS26" s="71" t="s">
        <v>290</v>
      </c>
      <c r="DT26" s="71"/>
      <c r="DU26" s="71"/>
      <c r="DV26" s="71"/>
      <c r="DW26" s="71"/>
      <c r="DX26" s="71"/>
      <c r="DY26" s="71"/>
      <c r="DZ26" s="71"/>
      <c r="EA26" s="71"/>
      <c r="EB26" s="71"/>
    </row>
    <row r="27" spans="1:132" x14ac:dyDescent="0.25">
      <c r="B27" s="71" t="s">
        <v>312</v>
      </c>
      <c r="C27" s="71" t="s">
        <v>103</v>
      </c>
      <c r="D27" s="71">
        <v>500215</v>
      </c>
      <c r="E27" s="71" t="s">
        <v>79</v>
      </c>
      <c r="F27" s="71" t="s">
        <v>80</v>
      </c>
      <c r="G27" s="72">
        <v>0.1013888888888889</v>
      </c>
      <c r="H27" s="71" t="s">
        <v>111</v>
      </c>
      <c r="I27" s="71">
        <v>-71.900000000000006</v>
      </c>
      <c r="J27" s="71" t="s">
        <v>226</v>
      </c>
      <c r="K27" s="71" t="s">
        <v>226</v>
      </c>
      <c r="L27" s="71" t="s">
        <v>281</v>
      </c>
      <c r="M27" s="71">
        <v>0</v>
      </c>
      <c r="N27" s="71">
        <v>119899</v>
      </c>
      <c r="O27" s="71">
        <v>103863</v>
      </c>
      <c r="P27" s="71">
        <v>0</v>
      </c>
      <c r="Q27" s="71">
        <v>0</v>
      </c>
      <c r="R27" s="71">
        <v>0</v>
      </c>
      <c r="S27" s="71">
        <v>59107.199999999997</v>
      </c>
      <c r="T27" s="71">
        <v>282869</v>
      </c>
      <c r="U27" s="71">
        <v>77659.399999999994</v>
      </c>
      <c r="V27" s="71">
        <v>0</v>
      </c>
      <c r="W27" s="71">
        <v>0</v>
      </c>
      <c r="X27" s="71">
        <v>360529</v>
      </c>
      <c r="Y27" s="71">
        <v>75.480400000000003</v>
      </c>
      <c r="Z27" s="71">
        <v>0</v>
      </c>
      <c r="AA27" s="71">
        <v>0</v>
      </c>
      <c r="AB27" s="71">
        <v>0</v>
      </c>
      <c r="AC27" s="71">
        <v>0</v>
      </c>
      <c r="AD27" s="71">
        <v>1983.42</v>
      </c>
      <c r="AE27" s="71">
        <v>0</v>
      </c>
      <c r="AF27" s="71">
        <v>2058.9</v>
      </c>
      <c r="AG27" s="71">
        <v>0</v>
      </c>
      <c r="AH27" s="71">
        <v>0</v>
      </c>
      <c r="AI27" s="71">
        <v>0</v>
      </c>
      <c r="AJ27" s="71">
        <v>2058.9</v>
      </c>
      <c r="AK27" s="71">
        <v>0</v>
      </c>
      <c r="AL27" s="71">
        <v>0</v>
      </c>
      <c r="AM27" s="71">
        <v>0</v>
      </c>
      <c r="AN27" s="71">
        <v>0</v>
      </c>
      <c r="AO27" s="71">
        <v>0</v>
      </c>
      <c r="AP27" s="71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</v>
      </c>
      <c r="AW27" s="71">
        <v>0.55600400000000005</v>
      </c>
      <c r="AX27" s="71">
        <v>159.88999999999999</v>
      </c>
      <c r="AY27" s="71">
        <v>100.49299999999999</v>
      </c>
      <c r="AZ27" s="71">
        <v>0</v>
      </c>
      <c r="BA27" s="71">
        <v>0</v>
      </c>
      <c r="BB27" s="71">
        <v>13.369</v>
      </c>
      <c r="BC27" s="71">
        <v>58.593200000000003</v>
      </c>
      <c r="BD27" s="71">
        <v>332.90100000000001</v>
      </c>
      <c r="BE27" s="71">
        <v>0</v>
      </c>
      <c r="BF27" s="71"/>
      <c r="BG27" s="71">
        <v>0</v>
      </c>
      <c r="BH27" s="71">
        <v>0</v>
      </c>
      <c r="BI27" s="71"/>
      <c r="BJ27" s="71">
        <v>0</v>
      </c>
      <c r="BK27" s="71" t="s">
        <v>226</v>
      </c>
      <c r="BL27" s="71" t="s">
        <v>226</v>
      </c>
      <c r="BM27" s="71" t="s">
        <v>261</v>
      </c>
      <c r="BN27" s="71">
        <v>1.51911</v>
      </c>
      <c r="BO27" s="71">
        <v>125954</v>
      </c>
      <c r="BP27" s="71">
        <v>23158.799999999999</v>
      </c>
      <c r="BQ27" s="71">
        <v>0</v>
      </c>
      <c r="BR27" s="71">
        <v>477.07600000000002</v>
      </c>
      <c r="BS27" s="71">
        <v>0</v>
      </c>
      <c r="BT27" s="71">
        <v>56823.8</v>
      </c>
      <c r="BU27" s="71">
        <v>206415</v>
      </c>
      <c r="BV27" s="71">
        <v>77659.399999999994</v>
      </c>
      <c r="BW27" s="71">
        <v>0</v>
      </c>
      <c r="BX27" s="71">
        <v>0</v>
      </c>
      <c r="BY27" s="71">
        <v>284074</v>
      </c>
      <c r="BZ27" s="71">
        <v>266.32299999999998</v>
      </c>
      <c r="CA27" s="71">
        <v>0</v>
      </c>
      <c r="CB27" s="71">
        <v>0</v>
      </c>
      <c r="CC27" s="71">
        <v>0</v>
      </c>
      <c r="CD27" s="71">
        <v>0</v>
      </c>
      <c r="CE27" s="71">
        <v>2059.75</v>
      </c>
      <c r="CF27" s="71">
        <v>0</v>
      </c>
      <c r="CG27" s="71">
        <v>2326.0700000000002</v>
      </c>
      <c r="CH27" s="71">
        <v>0</v>
      </c>
      <c r="CI27" s="71">
        <v>0</v>
      </c>
      <c r="CJ27" s="71">
        <v>0</v>
      </c>
      <c r="CK27" s="71">
        <v>2326.0700000000002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1">
        <v>2.0966900000000002</v>
      </c>
      <c r="CY27" s="71">
        <v>163.35599999999999</v>
      </c>
      <c r="CZ27" s="71">
        <v>24.872900000000001</v>
      </c>
      <c r="DA27" s="71">
        <v>0</v>
      </c>
      <c r="DB27" s="71">
        <v>0.36787599999999998</v>
      </c>
      <c r="DC27" s="71">
        <v>13.8893</v>
      </c>
      <c r="DD27" s="71">
        <v>56.3964</v>
      </c>
      <c r="DE27" s="71">
        <v>260.97899999999998</v>
      </c>
      <c r="DF27" s="71">
        <v>0</v>
      </c>
      <c r="DG27" s="71"/>
      <c r="DH27" s="71">
        <v>0</v>
      </c>
      <c r="DI27" s="71">
        <v>0</v>
      </c>
      <c r="DJ27" s="71"/>
      <c r="DK27" s="71">
        <v>0</v>
      </c>
      <c r="DL27" s="71" t="s">
        <v>287</v>
      </c>
      <c r="DM27" s="71" t="s">
        <v>288</v>
      </c>
      <c r="DN27" s="71" t="s">
        <v>227</v>
      </c>
      <c r="DO27" s="71" t="s">
        <v>260</v>
      </c>
      <c r="DP27" s="71" t="s">
        <v>231</v>
      </c>
      <c r="DQ27" s="71" t="s">
        <v>81</v>
      </c>
      <c r="DR27" s="71" t="s">
        <v>289</v>
      </c>
      <c r="DS27" s="71" t="s">
        <v>290</v>
      </c>
      <c r="DT27" s="71"/>
      <c r="DU27" s="71"/>
      <c r="DV27" s="71"/>
      <c r="DW27" s="71"/>
      <c r="DX27" s="71"/>
      <c r="DY27" s="71"/>
      <c r="DZ27" s="71"/>
      <c r="EA27" s="71"/>
      <c r="EB27" s="71"/>
    </row>
    <row r="28" spans="1:132" x14ac:dyDescent="0.25">
      <c r="A28" s="47"/>
      <c r="B28" s="71" t="s">
        <v>313</v>
      </c>
      <c r="C28" s="71" t="s">
        <v>104</v>
      </c>
      <c r="D28" s="71">
        <v>500315</v>
      </c>
      <c r="E28" s="71" t="s">
        <v>79</v>
      </c>
      <c r="F28" s="71" t="s">
        <v>80</v>
      </c>
      <c r="G28" s="72">
        <v>9.930555555555555E-2</v>
      </c>
      <c r="H28" s="71" t="s">
        <v>111</v>
      </c>
      <c r="I28" s="71">
        <v>-72.2</v>
      </c>
      <c r="J28" s="71" t="s">
        <v>226</v>
      </c>
      <c r="K28" s="71" t="s">
        <v>226</v>
      </c>
      <c r="L28" s="71" t="s">
        <v>281</v>
      </c>
      <c r="M28" s="71">
        <v>0</v>
      </c>
      <c r="N28" s="71">
        <v>119969</v>
      </c>
      <c r="O28" s="71">
        <v>103863</v>
      </c>
      <c r="P28" s="71">
        <v>0</v>
      </c>
      <c r="Q28" s="71">
        <v>0</v>
      </c>
      <c r="R28" s="71">
        <v>0</v>
      </c>
      <c r="S28" s="71">
        <v>59107.199999999997</v>
      </c>
      <c r="T28" s="71">
        <v>282939</v>
      </c>
      <c r="U28" s="71">
        <v>77659.399999999994</v>
      </c>
      <c r="V28" s="71">
        <v>0</v>
      </c>
      <c r="W28" s="71">
        <v>0</v>
      </c>
      <c r="X28" s="71">
        <v>360599</v>
      </c>
      <c r="Y28" s="71">
        <v>63.224600000000002</v>
      </c>
      <c r="Z28" s="71">
        <v>0</v>
      </c>
      <c r="AA28" s="71">
        <v>0</v>
      </c>
      <c r="AB28" s="71">
        <v>0</v>
      </c>
      <c r="AC28" s="71">
        <v>0</v>
      </c>
      <c r="AD28" s="71">
        <v>1983.38</v>
      </c>
      <c r="AE28" s="71">
        <v>0</v>
      </c>
      <c r="AF28" s="71">
        <v>2046.61</v>
      </c>
      <c r="AG28" s="71">
        <v>0</v>
      </c>
      <c r="AH28" s="71">
        <v>0</v>
      </c>
      <c r="AI28" s="71">
        <v>0</v>
      </c>
      <c r="AJ28" s="71">
        <v>2046.61</v>
      </c>
      <c r="AK28" s="71">
        <v>0</v>
      </c>
      <c r="AL28" s="71">
        <v>0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0.45749499999999999</v>
      </c>
      <c r="AX28" s="71">
        <v>160.279</v>
      </c>
      <c r="AY28" s="71">
        <v>100.49299999999999</v>
      </c>
      <c r="AZ28" s="71">
        <v>0</v>
      </c>
      <c r="BA28" s="71">
        <v>0</v>
      </c>
      <c r="BB28" s="71">
        <v>13.3687</v>
      </c>
      <c r="BC28" s="71">
        <v>58.593200000000003</v>
      </c>
      <c r="BD28" s="71">
        <v>333.19099999999997</v>
      </c>
      <c r="BE28" s="71">
        <v>0</v>
      </c>
      <c r="BF28" s="71"/>
      <c r="BG28" s="71">
        <v>0</v>
      </c>
      <c r="BH28" s="71">
        <v>0</v>
      </c>
      <c r="BI28" s="71"/>
      <c r="BJ28" s="71">
        <v>0</v>
      </c>
      <c r="BK28" s="71" t="s">
        <v>226</v>
      </c>
      <c r="BL28" s="71" t="s">
        <v>226</v>
      </c>
      <c r="BM28" s="71" t="s">
        <v>261</v>
      </c>
      <c r="BN28" s="71">
        <v>1.51911</v>
      </c>
      <c r="BO28" s="71">
        <v>125954</v>
      </c>
      <c r="BP28" s="71">
        <v>23158.799999999999</v>
      </c>
      <c r="BQ28" s="71">
        <v>0</v>
      </c>
      <c r="BR28" s="71">
        <v>477.07600000000002</v>
      </c>
      <c r="BS28" s="71">
        <v>0</v>
      </c>
      <c r="BT28" s="71">
        <v>56823.8</v>
      </c>
      <c r="BU28" s="71">
        <v>206415</v>
      </c>
      <c r="BV28" s="71">
        <v>77659.399999999994</v>
      </c>
      <c r="BW28" s="71">
        <v>0</v>
      </c>
      <c r="BX28" s="71">
        <v>0</v>
      </c>
      <c r="BY28" s="71">
        <v>284074</v>
      </c>
      <c r="BZ28" s="71">
        <v>266.32299999999998</v>
      </c>
      <c r="CA28" s="71">
        <v>0</v>
      </c>
      <c r="CB28" s="71">
        <v>0</v>
      </c>
      <c r="CC28" s="71">
        <v>0</v>
      </c>
      <c r="CD28" s="71">
        <v>0</v>
      </c>
      <c r="CE28" s="71">
        <v>2059.75</v>
      </c>
      <c r="CF28" s="71">
        <v>0</v>
      </c>
      <c r="CG28" s="71">
        <v>2326.0700000000002</v>
      </c>
      <c r="CH28" s="71">
        <v>0</v>
      </c>
      <c r="CI28" s="71">
        <v>0</v>
      </c>
      <c r="CJ28" s="71">
        <v>0</v>
      </c>
      <c r="CK28" s="71">
        <v>2326.0700000000002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1">
        <v>2.0966900000000002</v>
      </c>
      <c r="CY28" s="71">
        <v>163.35599999999999</v>
      </c>
      <c r="CZ28" s="71">
        <v>24.872900000000001</v>
      </c>
      <c r="DA28" s="71">
        <v>0</v>
      </c>
      <c r="DB28" s="71">
        <v>0.36787599999999998</v>
      </c>
      <c r="DC28" s="71">
        <v>13.8893</v>
      </c>
      <c r="DD28" s="71">
        <v>56.3964</v>
      </c>
      <c r="DE28" s="71">
        <v>260.97899999999998</v>
      </c>
      <c r="DF28" s="71">
        <v>0</v>
      </c>
      <c r="DG28" s="71"/>
      <c r="DH28" s="71">
        <v>0</v>
      </c>
      <c r="DI28" s="71">
        <v>0</v>
      </c>
      <c r="DJ28" s="71"/>
      <c r="DK28" s="71">
        <v>0</v>
      </c>
      <c r="DL28" s="71" t="s">
        <v>287</v>
      </c>
      <c r="DM28" s="71" t="s">
        <v>288</v>
      </c>
      <c r="DN28" s="71" t="s">
        <v>227</v>
      </c>
      <c r="DO28" s="71" t="s">
        <v>260</v>
      </c>
      <c r="DP28" s="71" t="s">
        <v>231</v>
      </c>
      <c r="DQ28" s="71" t="s">
        <v>81</v>
      </c>
      <c r="DR28" s="71" t="s">
        <v>289</v>
      </c>
      <c r="DS28" s="71" t="s">
        <v>290</v>
      </c>
      <c r="DT28" s="71"/>
      <c r="DU28" s="71"/>
      <c r="DV28" s="71"/>
      <c r="DW28" s="71"/>
      <c r="DX28" s="71"/>
      <c r="DY28" s="71"/>
      <c r="DZ28" s="71"/>
      <c r="EA28" s="71"/>
      <c r="EB28" s="71"/>
    </row>
    <row r="29" spans="1:132" x14ac:dyDescent="0.25">
      <c r="A29" s="47"/>
      <c r="B29" s="71" t="s">
        <v>314</v>
      </c>
      <c r="C29" s="71" t="s">
        <v>236</v>
      </c>
      <c r="D29" s="71">
        <v>512815</v>
      </c>
      <c r="E29" s="71" t="s">
        <v>79</v>
      </c>
      <c r="F29" s="71" t="s">
        <v>80</v>
      </c>
      <c r="G29" s="72">
        <v>0.1013888888888889</v>
      </c>
      <c r="H29" s="71" t="s">
        <v>109</v>
      </c>
      <c r="I29" s="71">
        <v>30.8</v>
      </c>
      <c r="J29" s="71" t="s">
        <v>226</v>
      </c>
      <c r="K29" s="71" t="s">
        <v>226</v>
      </c>
      <c r="L29" s="71" t="s">
        <v>281</v>
      </c>
      <c r="M29" s="71">
        <v>0</v>
      </c>
      <c r="N29" s="71">
        <v>100858</v>
      </c>
      <c r="O29" s="71">
        <v>20894.599999999999</v>
      </c>
      <c r="P29" s="71">
        <v>0</v>
      </c>
      <c r="Q29" s="71">
        <v>0</v>
      </c>
      <c r="R29" s="71">
        <v>0</v>
      </c>
      <c r="S29" s="71">
        <v>59107.199999999997</v>
      </c>
      <c r="T29" s="71">
        <v>180860</v>
      </c>
      <c r="U29" s="71">
        <v>77659.399999999994</v>
      </c>
      <c r="V29" s="71">
        <v>0</v>
      </c>
      <c r="W29" s="71">
        <v>0</v>
      </c>
      <c r="X29" s="71">
        <v>258519</v>
      </c>
      <c r="Y29" s="71">
        <v>266.15199999999999</v>
      </c>
      <c r="Z29" s="71">
        <v>0</v>
      </c>
      <c r="AA29" s="71">
        <v>0</v>
      </c>
      <c r="AB29" s="71">
        <v>0</v>
      </c>
      <c r="AC29" s="71">
        <v>0</v>
      </c>
      <c r="AD29" s="71">
        <v>1983.42</v>
      </c>
      <c r="AE29" s="71">
        <v>0</v>
      </c>
      <c r="AF29" s="71">
        <v>2249.5700000000002</v>
      </c>
      <c r="AG29" s="71">
        <v>0</v>
      </c>
      <c r="AH29" s="71">
        <v>0</v>
      </c>
      <c r="AI29" s="71">
        <v>0</v>
      </c>
      <c r="AJ29" s="71">
        <v>2249.5700000000002</v>
      </c>
      <c r="AK29" s="71">
        <v>0</v>
      </c>
      <c r="AL29" s="71">
        <v>0</v>
      </c>
      <c r="AM29" s="71">
        <v>0</v>
      </c>
      <c r="AN29" s="71">
        <v>0</v>
      </c>
      <c r="AO29" s="71">
        <v>0</v>
      </c>
      <c r="AP29" s="71">
        <v>0</v>
      </c>
      <c r="AQ29" s="71">
        <v>0</v>
      </c>
      <c r="AR29" s="71">
        <v>0</v>
      </c>
      <c r="AS29" s="71">
        <v>0</v>
      </c>
      <c r="AT29" s="71">
        <v>0</v>
      </c>
      <c r="AU29" s="71">
        <v>0</v>
      </c>
      <c r="AV29" s="71">
        <v>0</v>
      </c>
      <c r="AW29" s="71">
        <v>2.0637400000000001</v>
      </c>
      <c r="AX29" s="71">
        <v>135.053</v>
      </c>
      <c r="AY29" s="71">
        <v>21.146799999999999</v>
      </c>
      <c r="AZ29" s="71">
        <v>0</v>
      </c>
      <c r="BA29" s="71">
        <v>0</v>
      </c>
      <c r="BB29" s="71">
        <v>13.369</v>
      </c>
      <c r="BC29" s="71">
        <v>58.593200000000003</v>
      </c>
      <c r="BD29" s="71">
        <v>230.226</v>
      </c>
      <c r="BE29" s="71">
        <v>0</v>
      </c>
      <c r="BF29" s="71"/>
      <c r="BG29" s="71">
        <v>0</v>
      </c>
      <c r="BH29" s="71">
        <v>0</v>
      </c>
      <c r="BI29" s="71"/>
      <c r="BJ29" s="71">
        <v>0</v>
      </c>
      <c r="BK29" s="71" t="s">
        <v>226</v>
      </c>
      <c r="BL29" s="71" t="s">
        <v>226</v>
      </c>
      <c r="BM29" s="71" t="s">
        <v>261</v>
      </c>
      <c r="BN29" s="71">
        <v>1.51911</v>
      </c>
      <c r="BO29" s="71">
        <v>125954</v>
      </c>
      <c r="BP29" s="71">
        <v>23158.799999999999</v>
      </c>
      <c r="BQ29" s="71">
        <v>0</v>
      </c>
      <c r="BR29" s="71">
        <v>477.07600000000002</v>
      </c>
      <c r="BS29" s="71">
        <v>0</v>
      </c>
      <c r="BT29" s="71">
        <v>56823.8</v>
      </c>
      <c r="BU29" s="71">
        <v>206415</v>
      </c>
      <c r="BV29" s="71">
        <v>77659.399999999994</v>
      </c>
      <c r="BW29" s="71">
        <v>0</v>
      </c>
      <c r="BX29" s="71">
        <v>0</v>
      </c>
      <c r="BY29" s="71">
        <v>284074</v>
      </c>
      <c r="BZ29" s="71">
        <v>266.32299999999998</v>
      </c>
      <c r="CA29" s="71">
        <v>0</v>
      </c>
      <c r="CB29" s="71">
        <v>0</v>
      </c>
      <c r="CC29" s="71">
        <v>0</v>
      </c>
      <c r="CD29" s="71">
        <v>0</v>
      </c>
      <c r="CE29" s="71">
        <v>2059.75</v>
      </c>
      <c r="CF29" s="71">
        <v>0</v>
      </c>
      <c r="CG29" s="71">
        <v>2326.0700000000002</v>
      </c>
      <c r="CH29" s="71">
        <v>0</v>
      </c>
      <c r="CI29" s="71">
        <v>0</v>
      </c>
      <c r="CJ29" s="71">
        <v>0</v>
      </c>
      <c r="CK29" s="71">
        <v>2326.0700000000002</v>
      </c>
      <c r="CL29" s="71">
        <v>0</v>
      </c>
      <c r="CM29" s="71">
        <v>0</v>
      </c>
      <c r="CN29" s="71">
        <v>0</v>
      </c>
      <c r="CO29" s="71">
        <v>0</v>
      </c>
      <c r="CP29" s="71">
        <v>0</v>
      </c>
      <c r="CQ29" s="71">
        <v>0</v>
      </c>
      <c r="CR29" s="71">
        <v>0</v>
      </c>
      <c r="CS29" s="71">
        <v>0</v>
      </c>
      <c r="CT29" s="71">
        <v>0</v>
      </c>
      <c r="CU29" s="71">
        <v>0</v>
      </c>
      <c r="CV29" s="71">
        <v>0</v>
      </c>
      <c r="CW29" s="71">
        <v>0</v>
      </c>
      <c r="CX29" s="71">
        <v>2.0966900000000002</v>
      </c>
      <c r="CY29" s="71">
        <v>163.35599999999999</v>
      </c>
      <c r="CZ29" s="71">
        <v>24.872900000000001</v>
      </c>
      <c r="DA29" s="71">
        <v>0</v>
      </c>
      <c r="DB29" s="71">
        <v>0.36787599999999998</v>
      </c>
      <c r="DC29" s="71">
        <v>13.8893</v>
      </c>
      <c r="DD29" s="71">
        <v>56.3964</v>
      </c>
      <c r="DE29" s="71">
        <v>260.97899999999998</v>
      </c>
      <c r="DF29" s="71">
        <v>0</v>
      </c>
      <c r="DG29" s="71"/>
      <c r="DH29" s="71">
        <v>0</v>
      </c>
      <c r="DI29" s="71">
        <v>0</v>
      </c>
      <c r="DJ29" s="71"/>
      <c r="DK29" s="71">
        <v>0</v>
      </c>
      <c r="DL29" s="71" t="s">
        <v>287</v>
      </c>
      <c r="DM29" s="71" t="s">
        <v>288</v>
      </c>
      <c r="DN29" s="71" t="s">
        <v>227</v>
      </c>
      <c r="DO29" s="71" t="s">
        <v>260</v>
      </c>
      <c r="DP29" s="71" t="s">
        <v>231</v>
      </c>
      <c r="DQ29" s="71" t="s">
        <v>81</v>
      </c>
      <c r="DR29" s="71" t="s">
        <v>289</v>
      </c>
      <c r="DS29" s="71" t="s">
        <v>290</v>
      </c>
      <c r="DT29" s="71"/>
      <c r="DU29" s="71"/>
      <c r="DV29" s="71"/>
      <c r="DW29" s="71"/>
      <c r="DX29" s="71"/>
      <c r="DY29" s="71"/>
      <c r="DZ29" s="71"/>
      <c r="EA29" s="71"/>
      <c r="EB29" s="71"/>
    </row>
    <row r="30" spans="1:132" x14ac:dyDescent="0.25">
      <c r="A30" s="47"/>
      <c r="B30" s="71" t="s">
        <v>315</v>
      </c>
      <c r="C30" s="71" t="s">
        <v>105</v>
      </c>
      <c r="D30" s="71">
        <v>500016</v>
      </c>
      <c r="E30" s="71" t="s">
        <v>82</v>
      </c>
      <c r="F30" s="71" t="s">
        <v>80</v>
      </c>
      <c r="G30" s="72">
        <v>9.930555555555555E-2</v>
      </c>
      <c r="H30" s="71" t="s">
        <v>111</v>
      </c>
      <c r="I30" s="71">
        <v>-44.1</v>
      </c>
      <c r="J30" s="71" t="s">
        <v>226</v>
      </c>
      <c r="K30" s="71" t="s">
        <v>226</v>
      </c>
      <c r="L30" s="71" t="s">
        <v>274</v>
      </c>
      <c r="M30" s="71">
        <v>0</v>
      </c>
      <c r="N30" s="71">
        <v>23153.200000000001</v>
      </c>
      <c r="O30" s="71">
        <v>78907.600000000006</v>
      </c>
      <c r="P30" s="71">
        <v>0</v>
      </c>
      <c r="Q30" s="71">
        <v>0</v>
      </c>
      <c r="R30" s="71">
        <v>0</v>
      </c>
      <c r="S30" s="71">
        <v>61193.2</v>
      </c>
      <c r="T30" s="71">
        <v>163254</v>
      </c>
      <c r="U30" s="71">
        <v>77659.399999999994</v>
      </c>
      <c r="V30" s="71">
        <v>0</v>
      </c>
      <c r="W30" s="71">
        <v>0</v>
      </c>
      <c r="X30" s="71">
        <v>240913</v>
      </c>
      <c r="Y30" s="71">
        <v>1899.94</v>
      </c>
      <c r="Z30" s="71">
        <v>0</v>
      </c>
      <c r="AA30" s="71">
        <v>0</v>
      </c>
      <c r="AB30" s="71">
        <v>0</v>
      </c>
      <c r="AC30" s="71">
        <v>0</v>
      </c>
      <c r="AD30" s="71">
        <v>2643.71</v>
      </c>
      <c r="AE30" s="71">
        <v>0</v>
      </c>
      <c r="AF30" s="71">
        <v>4543.66</v>
      </c>
      <c r="AG30" s="71">
        <v>0</v>
      </c>
      <c r="AH30" s="71">
        <v>0</v>
      </c>
      <c r="AI30" s="71">
        <v>0</v>
      </c>
      <c r="AJ30" s="71">
        <v>4543.66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0</v>
      </c>
      <c r="AS30" s="71">
        <v>0</v>
      </c>
      <c r="AT30" s="71">
        <v>0</v>
      </c>
      <c r="AU30" s="71">
        <v>0</v>
      </c>
      <c r="AV30" s="71">
        <v>0</v>
      </c>
      <c r="AW30" s="71">
        <v>14.225099999999999</v>
      </c>
      <c r="AX30" s="71">
        <v>47.690199999999997</v>
      </c>
      <c r="AY30" s="71">
        <v>76.117800000000003</v>
      </c>
      <c r="AZ30" s="71">
        <v>0</v>
      </c>
      <c r="BA30" s="71">
        <v>0</v>
      </c>
      <c r="BB30" s="71">
        <v>17.758900000000001</v>
      </c>
      <c r="BC30" s="71">
        <v>59.883899999999997</v>
      </c>
      <c r="BD30" s="71">
        <v>215.67599999999999</v>
      </c>
      <c r="BE30" s="71">
        <v>0</v>
      </c>
      <c r="BF30" s="71"/>
      <c r="BG30" s="71">
        <v>0</v>
      </c>
      <c r="BH30" s="71">
        <v>0</v>
      </c>
      <c r="BI30" s="71"/>
      <c r="BJ30" s="71">
        <v>0</v>
      </c>
      <c r="BK30" s="71" t="s">
        <v>226</v>
      </c>
      <c r="BL30" s="71" t="s">
        <v>226</v>
      </c>
      <c r="BM30" s="71" t="s">
        <v>261</v>
      </c>
      <c r="BN30" s="71">
        <v>17.1799</v>
      </c>
      <c r="BO30" s="71">
        <v>26909.5</v>
      </c>
      <c r="BP30" s="71">
        <v>20976.6</v>
      </c>
      <c r="BQ30" s="71">
        <v>0</v>
      </c>
      <c r="BR30" s="71">
        <v>2003.42</v>
      </c>
      <c r="BS30" s="71">
        <v>0</v>
      </c>
      <c r="BT30" s="71">
        <v>58968.2</v>
      </c>
      <c r="BU30" s="71">
        <v>108875</v>
      </c>
      <c r="BV30" s="71">
        <v>77659.399999999994</v>
      </c>
      <c r="BW30" s="71">
        <v>0</v>
      </c>
      <c r="BX30" s="71">
        <v>0</v>
      </c>
      <c r="BY30" s="71">
        <v>186534</v>
      </c>
      <c r="BZ30" s="71">
        <v>2953.21</v>
      </c>
      <c r="CA30" s="71">
        <v>0</v>
      </c>
      <c r="CB30" s="71">
        <v>0</v>
      </c>
      <c r="CC30" s="71">
        <v>0</v>
      </c>
      <c r="CD30" s="71">
        <v>0</v>
      </c>
      <c r="CE30" s="71">
        <v>2739.13</v>
      </c>
      <c r="CF30" s="71">
        <v>0</v>
      </c>
      <c r="CG30" s="71">
        <v>5692.34</v>
      </c>
      <c r="CH30" s="71">
        <v>0</v>
      </c>
      <c r="CI30" s="71">
        <v>0</v>
      </c>
      <c r="CJ30" s="71">
        <v>0</v>
      </c>
      <c r="CK30" s="71">
        <v>5692.34</v>
      </c>
      <c r="CL30" s="71">
        <v>0</v>
      </c>
      <c r="CM30" s="71">
        <v>0</v>
      </c>
      <c r="CN30" s="71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1">
        <v>21.825900000000001</v>
      </c>
      <c r="CY30" s="71">
        <v>50.347000000000001</v>
      </c>
      <c r="CZ30" s="71">
        <v>21.916899999999998</v>
      </c>
      <c r="DA30" s="71">
        <v>0</v>
      </c>
      <c r="DB30" s="71">
        <v>1.48613</v>
      </c>
      <c r="DC30" s="71">
        <v>18.388500000000001</v>
      </c>
      <c r="DD30" s="71">
        <v>57.6584</v>
      </c>
      <c r="DE30" s="71">
        <v>171.62299999999999</v>
      </c>
      <c r="DF30" s="71">
        <v>0</v>
      </c>
      <c r="DG30" s="71"/>
      <c r="DH30" s="71">
        <v>0</v>
      </c>
      <c r="DI30" s="71">
        <v>0</v>
      </c>
      <c r="DJ30" s="71"/>
      <c r="DK30" s="71">
        <v>0</v>
      </c>
      <c r="DL30" s="71" t="s">
        <v>287</v>
      </c>
      <c r="DM30" s="71" t="s">
        <v>288</v>
      </c>
      <c r="DN30" s="71" t="s">
        <v>227</v>
      </c>
      <c r="DO30" s="71" t="s">
        <v>260</v>
      </c>
      <c r="DP30" s="71" t="s">
        <v>231</v>
      </c>
      <c r="DQ30" s="71" t="s">
        <v>81</v>
      </c>
      <c r="DR30" s="71" t="s">
        <v>289</v>
      </c>
      <c r="DS30" s="71" t="s">
        <v>290</v>
      </c>
      <c r="DT30" s="71"/>
      <c r="DU30" s="71"/>
      <c r="DV30" s="71"/>
      <c r="DW30" s="71"/>
      <c r="DX30" s="71"/>
      <c r="DY30" s="71"/>
      <c r="DZ30" s="71"/>
      <c r="EA30" s="71"/>
      <c r="EB30" s="71"/>
    </row>
    <row r="31" spans="1:132" x14ac:dyDescent="0.25">
      <c r="A31" s="47"/>
      <c r="B31" s="71" t="s">
        <v>316</v>
      </c>
      <c r="C31" s="71" t="s">
        <v>238</v>
      </c>
      <c r="D31" s="71">
        <v>512916</v>
      </c>
      <c r="E31" s="71" t="s">
        <v>82</v>
      </c>
      <c r="F31" s="71" t="s">
        <v>80</v>
      </c>
      <c r="G31" s="72">
        <v>0.1013888888888889</v>
      </c>
      <c r="H31" s="71" t="s">
        <v>109</v>
      </c>
      <c r="I31" s="71">
        <v>10.8</v>
      </c>
      <c r="J31" s="71" t="s">
        <v>226</v>
      </c>
      <c r="K31" s="71" t="s">
        <v>226</v>
      </c>
      <c r="L31" s="71" t="s">
        <v>274</v>
      </c>
      <c r="M31" s="71">
        <v>0</v>
      </c>
      <c r="N31" s="71">
        <v>21546.799999999999</v>
      </c>
      <c r="O31" s="71">
        <v>15391.7</v>
      </c>
      <c r="P31" s="71">
        <v>0</v>
      </c>
      <c r="Q31" s="71">
        <v>0</v>
      </c>
      <c r="R31" s="71">
        <v>0</v>
      </c>
      <c r="S31" s="71">
        <v>61193.2</v>
      </c>
      <c r="T31" s="71">
        <v>98131.6</v>
      </c>
      <c r="U31" s="71">
        <v>77659.399999999994</v>
      </c>
      <c r="V31" s="71">
        <v>0</v>
      </c>
      <c r="W31" s="71">
        <v>0</v>
      </c>
      <c r="X31" s="71">
        <v>175791</v>
      </c>
      <c r="Y31" s="71">
        <v>3232.52</v>
      </c>
      <c r="Z31" s="71">
        <v>0</v>
      </c>
      <c r="AA31" s="71">
        <v>0</v>
      </c>
      <c r="AB31" s="71">
        <v>0</v>
      </c>
      <c r="AC31" s="71">
        <v>0</v>
      </c>
      <c r="AD31" s="71">
        <v>2643.74</v>
      </c>
      <c r="AE31" s="71">
        <v>0</v>
      </c>
      <c r="AF31" s="71">
        <v>5876.26</v>
      </c>
      <c r="AG31" s="71">
        <v>0</v>
      </c>
      <c r="AH31" s="71">
        <v>0</v>
      </c>
      <c r="AI31" s="71">
        <v>0</v>
      </c>
      <c r="AJ31" s="71">
        <v>5876.26</v>
      </c>
      <c r="AK31" s="71">
        <v>0</v>
      </c>
      <c r="AL31" s="71">
        <v>0</v>
      </c>
      <c r="AM31" s="71">
        <v>0</v>
      </c>
      <c r="AN31" s="71">
        <v>0</v>
      </c>
      <c r="AO31" s="71">
        <v>0</v>
      </c>
      <c r="AP31" s="71"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v>24.025200000000002</v>
      </c>
      <c r="AX31" s="71">
        <v>41.550199999999997</v>
      </c>
      <c r="AY31" s="71">
        <v>17.522300000000001</v>
      </c>
      <c r="AZ31" s="71">
        <v>0</v>
      </c>
      <c r="BA31" s="71">
        <v>0</v>
      </c>
      <c r="BB31" s="71">
        <v>17.759</v>
      </c>
      <c r="BC31" s="71">
        <v>59.883899999999997</v>
      </c>
      <c r="BD31" s="71">
        <v>160.74100000000001</v>
      </c>
      <c r="BE31" s="71">
        <v>1.25</v>
      </c>
      <c r="BF31" s="71" t="s">
        <v>239</v>
      </c>
      <c r="BG31" s="71">
        <v>0</v>
      </c>
      <c r="BH31" s="71">
        <v>8.5</v>
      </c>
      <c r="BI31" s="71" t="s">
        <v>237</v>
      </c>
      <c r="BJ31" s="71">
        <v>0</v>
      </c>
      <c r="BK31" s="71" t="s">
        <v>226</v>
      </c>
      <c r="BL31" s="71" t="s">
        <v>226</v>
      </c>
      <c r="BM31" s="71" t="s">
        <v>261</v>
      </c>
      <c r="BN31" s="71">
        <v>17.1799</v>
      </c>
      <c r="BO31" s="71">
        <v>26909.5</v>
      </c>
      <c r="BP31" s="71">
        <v>20976.6</v>
      </c>
      <c r="BQ31" s="71">
        <v>0</v>
      </c>
      <c r="BR31" s="71">
        <v>2003.42</v>
      </c>
      <c r="BS31" s="71">
        <v>0</v>
      </c>
      <c r="BT31" s="71">
        <v>58968.2</v>
      </c>
      <c r="BU31" s="71">
        <v>108875</v>
      </c>
      <c r="BV31" s="71">
        <v>77659.399999999994</v>
      </c>
      <c r="BW31" s="71">
        <v>0</v>
      </c>
      <c r="BX31" s="71">
        <v>0</v>
      </c>
      <c r="BY31" s="71">
        <v>186534</v>
      </c>
      <c r="BZ31" s="71">
        <v>2953.21</v>
      </c>
      <c r="CA31" s="71">
        <v>0</v>
      </c>
      <c r="CB31" s="71">
        <v>0</v>
      </c>
      <c r="CC31" s="71">
        <v>0</v>
      </c>
      <c r="CD31" s="71">
        <v>0</v>
      </c>
      <c r="CE31" s="71">
        <v>2739.13</v>
      </c>
      <c r="CF31" s="71">
        <v>0</v>
      </c>
      <c r="CG31" s="71">
        <v>5692.34</v>
      </c>
      <c r="CH31" s="71">
        <v>0</v>
      </c>
      <c r="CI31" s="71">
        <v>0</v>
      </c>
      <c r="CJ31" s="71">
        <v>0</v>
      </c>
      <c r="CK31" s="71">
        <v>5692.34</v>
      </c>
      <c r="CL31" s="71">
        <v>0</v>
      </c>
      <c r="CM31" s="71">
        <v>0</v>
      </c>
      <c r="CN31" s="71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1">
        <v>21.825900000000001</v>
      </c>
      <c r="CY31" s="71">
        <v>50.347000000000001</v>
      </c>
      <c r="CZ31" s="71">
        <v>21.916899999999998</v>
      </c>
      <c r="DA31" s="71">
        <v>0</v>
      </c>
      <c r="DB31" s="71">
        <v>1.48613</v>
      </c>
      <c r="DC31" s="71">
        <v>18.388500000000001</v>
      </c>
      <c r="DD31" s="71">
        <v>57.6584</v>
      </c>
      <c r="DE31" s="71">
        <v>171.62299999999999</v>
      </c>
      <c r="DF31" s="71">
        <v>0</v>
      </c>
      <c r="DG31" s="71"/>
      <c r="DH31" s="71">
        <v>0</v>
      </c>
      <c r="DI31" s="71">
        <v>0</v>
      </c>
      <c r="DJ31" s="71"/>
      <c r="DK31" s="71">
        <v>0</v>
      </c>
      <c r="DL31" s="71" t="s">
        <v>287</v>
      </c>
      <c r="DM31" s="71" t="s">
        <v>288</v>
      </c>
      <c r="DN31" s="71" t="s">
        <v>227</v>
      </c>
      <c r="DO31" s="71" t="s">
        <v>260</v>
      </c>
      <c r="DP31" s="71" t="s">
        <v>231</v>
      </c>
      <c r="DQ31" s="71" t="s">
        <v>81</v>
      </c>
      <c r="DR31" s="71" t="s">
        <v>289</v>
      </c>
      <c r="DS31" s="71" t="s">
        <v>290</v>
      </c>
      <c r="DT31" s="71"/>
      <c r="DU31" s="71"/>
      <c r="DV31" s="71"/>
      <c r="DW31" s="71"/>
      <c r="DX31" s="71"/>
      <c r="DY31" s="71"/>
      <c r="DZ31" s="71"/>
      <c r="EA31" s="71"/>
      <c r="EB31" s="71"/>
    </row>
    <row r="32" spans="1:132" x14ac:dyDescent="0.25">
      <c r="A32" s="47"/>
      <c r="B32" s="71" t="s">
        <v>317</v>
      </c>
      <c r="C32" s="71" t="s">
        <v>118</v>
      </c>
      <c r="D32" s="71">
        <v>500006</v>
      </c>
      <c r="E32" s="71" t="s">
        <v>83</v>
      </c>
      <c r="F32" s="71" t="s">
        <v>80</v>
      </c>
      <c r="G32" s="72">
        <v>9.6527777777777768E-2</v>
      </c>
      <c r="H32" s="71" t="s">
        <v>111</v>
      </c>
      <c r="I32" s="71">
        <v>-37.6</v>
      </c>
      <c r="J32" s="71" t="s">
        <v>226</v>
      </c>
      <c r="K32" s="71" t="s">
        <v>226</v>
      </c>
      <c r="L32" s="71" t="s">
        <v>318</v>
      </c>
      <c r="M32" s="71">
        <v>0</v>
      </c>
      <c r="N32" s="71">
        <v>35430.699999999997</v>
      </c>
      <c r="O32" s="71">
        <v>78671.8</v>
      </c>
      <c r="P32" s="71">
        <v>0</v>
      </c>
      <c r="Q32" s="71">
        <v>0</v>
      </c>
      <c r="R32" s="71">
        <v>0</v>
      </c>
      <c r="S32" s="71">
        <v>56563.6</v>
      </c>
      <c r="T32" s="71">
        <v>170666</v>
      </c>
      <c r="U32" s="71">
        <v>77659.399999999994</v>
      </c>
      <c r="V32" s="71">
        <v>0</v>
      </c>
      <c r="W32" s="71">
        <v>0</v>
      </c>
      <c r="X32" s="71">
        <v>248326</v>
      </c>
      <c r="Y32" s="71">
        <v>109.767</v>
      </c>
      <c r="Z32" s="71">
        <v>0</v>
      </c>
      <c r="AA32" s="71">
        <v>0</v>
      </c>
      <c r="AB32" s="71">
        <v>0</v>
      </c>
      <c r="AC32" s="71">
        <v>0</v>
      </c>
      <c r="AD32" s="71">
        <v>2276.98</v>
      </c>
      <c r="AE32" s="71">
        <v>0</v>
      </c>
      <c r="AF32" s="71">
        <v>2386.75</v>
      </c>
      <c r="AG32" s="71">
        <v>0</v>
      </c>
      <c r="AH32" s="71">
        <v>0</v>
      </c>
      <c r="AI32" s="71">
        <v>0</v>
      </c>
      <c r="AJ32" s="71">
        <v>2386.75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0</v>
      </c>
      <c r="AS32" s="71">
        <v>0</v>
      </c>
      <c r="AT32" s="71">
        <v>0</v>
      </c>
      <c r="AU32" s="71">
        <v>0</v>
      </c>
      <c r="AV32" s="71">
        <v>0</v>
      </c>
      <c r="AW32" s="71">
        <v>0.83616599999999996</v>
      </c>
      <c r="AX32" s="71">
        <v>59.594900000000003</v>
      </c>
      <c r="AY32" s="71">
        <v>76.390500000000003</v>
      </c>
      <c r="AZ32" s="71">
        <v>0</v>
      </c>
      <c r="BA32" s="71">
        <v>0</v>
      </c>
      <c r="BB32" s="71">
        <v>15.2629</v>
      </c>
      <c r="BC32" s="71">
        <v>55.578400000000002</v>
      </c>
      <c r="BD32" s="71">
        <v>207.66300000000001</v>
      </c>
      <c r="BE32" s="71">
        <v>0</v>
      </c>
      <c r="BF32" s="71"/>
      <c r="BG32" s="71">
        <v>0</v>
      </c>
      <c r="BH32" s="71">
        <v>0</v>
      </c>
      <c r="BI32" s="71"/>
      <c r="BJ32" s="71">
        <v>0</v>
      </c>
      <c r="BK32" s="71" t="s">
        <v>226</v>
      </c>
      <c r="BL32" s="71" t="s">
        <v>226</v>
      </c>
      <c r="BM32" s="71" t="s">
        <v>261</v>
      </c>
      <c r="BN32" s="71">
        <v>4.8351800000000003</v>
      </c>
      <c r="BO32" s="71">
        <v>51118.2</v>
      </c>
      <c r="BP32" s="71">
        <v>19078.2</v>
      </c>
      <c r="BQ32" s="71">
        <v>0</v>
      </c>
      <c r="BR32" s="71">
        <v>1278.96</v>
      </c>
      <c r="BS32" s="71">
        <v>0</v>
      </c>
      <c r="BT32" s="71">
        <v>54191.9</v>
      </c>
      <c r="BU32" s="71">
        <v>125672</v>
      </c>
      <c r="BV32" s="71">
        <v>77659.399999999994</v>
      </c>
      <c r="BW32" s="71">
        <v>0</v>
      </c>
      <c r="BX32" s="71">
        <v>0</v>
      </c>
      <c r="BY32" s="71">
        <v>203332</v>
      </c>
      <c r="BZ32" s="71">
        <v>860.02</v>
      </c>
      <c r="CA32" s="71">
        <v>0</v>
      </c>
      <c r="CB32" s="71">
        <v>0</v>
      </c>
      <c r="CC32" s="71">
        <v>0</v>
      </c>
      <c r="CD32" s="71">
        <v>0</v>
      </c>
      <c r="CE32" s="71">
        <v>2382.48</v>
      </c>
      <c r="CF32" s="71">
        <v>0</v>
      </c>
      <c r="CG32" s="71">
        <v>3242.5</v>
      </c>
      <c r="CH32" s="71">
        <v>0</v>
      </c>
      <c r="CI32" s="71">
        <v>0</v>
      </c>
      <c r="CJ32" s="71">
        <v>0</v>
      </c>
      <c r="CK32" s="71">
        <v>3242.5</v>
      </c>
      <c r="CL32" s="71">
        <v>0</v>
      </c>
      <c r="CM32" s="71">
        <v>0</v>
      </c>
      <c r="CN32" s="71">
        <v>0</v>
      </c>
      <c r="CO32" s="71">
        <v>0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1">
        <v>6.51668</v>
      </c>
      <c r="CY32" s="71">
        <v>73.894499999999994</v>
      </c>
      <c r="CZ32" s="71">
        <v>19.621600000000001</v>
      </c>
      <c r="DA32" s="71">
        <v>0</v>
      </c>
      <c r="DB32" s="71">
        <v>0.96302299999999996</v>
      </c>
      <c r="DC32" s="71">
        <v>15.9716</v>
      </c>
      <c r="DD32" s="71">
        <v>53.082900000000002</v>
      </c>
      <c r="DE32" s="71">
        <v>170.05</v>
      </c>
      <c r="DF32" s="71">
        <v>0</v>
      </c>
      <c r="DG32" s="71"/>
      <c r="DH32" s="71">
        <v>0</v>
      </c>
      <c r="DI32" s="71">
        <v>0</v>
      </c>
      <c r="DJ32" s="71"/>
      <c r="DK32" s="71">
        <v>0</v>
      </c>
      <c r="DL32" s="71" t="s">
        <v>287</v>
      </c>
      <c r="DM32" s="71" t="s">
        <v>288</v>
      </c>
      <c r="DN32" s="71" t="s">
        <v>227</v>
      </c>
      <c r="DO32" s="71" t="s">
        <v>260</v>
      </c>
      <c r="DP32" s="71" t="s">
        <v>231</v>
      </c>
      <c r="DQ32" s="71" t="s">
        <v>81</v>
      </c>
      <c r="DR32" s="71" t="s">
        <v>289</v>
      </c>
      <c r="DS32" s="71" t="s">
        <v>290</v>
      </c>
      <c r="DT32" s="71"/>
      <c r="DU32" s="71"/>
      <c r="DV32" s="71"/>
      <c r="DW32" s="71"/>
      <c r="DX32" s="71"/>
      <c r="DY32" s="71"/>
      <c r="DZ32" s="71"/>
      <c r="EA32" s="71"/>
      <c r="EB32" s="71"/>
    </row>
    <row r="33" spans="1:132" x14ac:dyDescent="0.25">
      <c r="A33" s="47"/>
      <c r="B33" s="71" t="s">
        <v>319</v>
      </c>
      <c r="C33" s="71" t="s">
        <v>240</v>
      </c>
      <c r="D33" s="71">
        <v>513006</v>
      </c>
      <c r="E33" s="71" t="s">
        <v>83</v>
      </c>
      <c r="F33" s="71" t="s">
        <v>80</v>
      </c>
      <c r="G33" s="72">
        <v>9.8611111111111108E-2</v>
      </c>
      <c r="H33" s="71" t="s">
        <v>109</v>
      </c>
      <c r="I33" s="71">
        <v>24</v>
      </c>
      <c r="J33" s="71" t="s">
        <v>226</v>
      </c>
      <c r="K33" s="71" t="s">
        <v>226</v>
      </c>
      <c r="L33" s="71" t="s">
        <v>318</v>
      </c>
      <c r="M33" s="71">
        <v>0</v>
      </c>
      <c r="N33" s="71">
        <v>37205.1</v>
      </c>
      <c r="O33" s="71">
        <v>15351.5</v>
      </c>
      <c r="P33" s="71">
        <v>0</v>
      </c>
      <c r="Q33" s="71">
        <v>0</v>
      </c>
      <c r="R33" s="71">
        <v>0</v>
      </c>
      <c r="S33" s="71">
        <v>56563.6</v>
      </c>
      <c r="T33" s="71">
        <v>109120</v>
      </c>
      <c r="U33" s="71">
        <v>77659.399999999994</v>
      </c>
      <c r="V33" s="71">
        <v>0</v>
      </c>
      <c r="W33" s="71">
        <v>0</v>
      </c>
      <c r="X33" s="71">
        <v>186780</v>
      </c>
      <c r="Y33" s="71">
        <v>426.29599999999999</v>
      </c>
      <c r="Z33" s="71">
        <v>0</v>
      </c>
      <c r="AA33" s="71">
        <v>0</v>
      </c>
      <c r="AB33" s="71">
        <v>0</v>
      </c>
      <c r="AC33" s="71">
        <v>0</v>
      </c>
      <c r="AD33" s="71">
        <v>2276.9899999999998</v>
      </c>
      <c r="AE33" s="71">
        <v>0</v>
      </c>
      <c r="AF33" s="71">
        <v>2703.28</v>
      </c>
      <c r="AG33" s="71">
        <v>0</v>
      </c>
      <c r="AH33" s="71">
        <v>0</v>
      </c>
      <c r="AI33" s="71">
        <v>0</v>
      </c>
      <c r="AJ33" s="71">
        <v>2703.28</v>
      </c>
      <c r="AK33" s="71">
        <v>0</v>
      </c>
      <c r="AL33" s="71">
        <v>0</v>
      </c>
      <c r="AM33" s="71">
        <v>0</v>
      </c>
      <c r="AN33" s="71">
        <v>0</v>
      </c>
      <c r="AO33" s="71">
        <v>0</v>
      </c>
      <c r="AP33" s="71">
        <v>0</v>
      </c>
      <c r="AQ33" s="71">
        <v>0</v>
      </c>
      <c r="AR33" s="71">
        <v>0</v>
      </c>
      <c r="AS33" s="71">
        <v>0</v>
      </c>
      <c r="AT33" s="71">
        <v>0</v>
      </c>
      <c r="AU33" s="71">
        <v>0</v>
      </c>
      <c r="AV33" s="71">
        <v>0</v>
      </c>
      <c r="AW33" s="71">
        <v>3.20601</v>
      </c>
      <c r="AX33" s="71">
        <v>56.732700000000001</v>
      </c>
      <c r="AY33" s="71">
        <v>15.2948</v>
      </c>
      <c r="AZ33" s="71">
        <v>0</v>
      </c>
      <c r="BA33" s="71">
        <v>0</v>
      </c>
      <c r="BB33" s="71">
        <v>15.263</v>
      </c>
      <c r="BC33" s="71">
        <v>55.578400000000002</v>
      </c>
      <c r="BD33" s="71">
        <v>146.07499999999999</v>
      </c>
      <c r="BE33" s="71">
        <v>0</v>
      </c>
      <c r="BF33" s="71"/>
      <c r="BG33" s="71">
        <v>0</v>
      </c>
      <c r="BH33" s="71">
        <v>0</v>
      </c>
      <c r="BI33" s="71"/>
      <c r="BJ33" s="71">
        <v>0</v>
      </c>
      <c r="BK33" s="71" t="s">
        <v>226</v>
      </c>
      <c r="BL33" s="71" t="s">
        <v>226</v>
      </c>
      <c r="BM33" s="71" t="s">
        <v>261</v>
      </c>
      <c r="BN33" s="71">
        <v>4.8351800000000003</v>
      </c>
      <c r="BO33" s="71">
        <v>51118.2</v>
      </c>
      <c r="BP33" s="71">
        <v>19078.2</v>
      </c>
      <c r="BQ33" s="71">
        <v>0</v>
      </c>
      <c r="BR33" s="71">
        <v>1278.96</v>
      </c>
      <c r="BS33" s="71">
        <v>0</v>
      </c>
      <c r="BT33" s="71">
        <v>54191.9</v>
      </c>
      <c r="BU33" s="71">
        <v>125672</v>
      </c>
      <c r="BV33" s="71">
        <v>77659.399999999994</v>
      </c>
      <c r="BW33" s="71">
        <v>0</v>
      </c>
      <c r="BX33" s="71">
        <v>0</v>
      </c>
      <c r="BY33" s="71">
        <v>203332</v>
      </c>
      <c r="BZ33" s="71">
        <v>860.02</v>
      </c>
      <c r="CA33" s="71">
        <v>0</v>
      </c>
      <c r="CB33" s="71">
        <v>0</v>
      </c>
      <c r="CC33" s="71">
        <v>0</v>
      </c>
      <c r="CD33" s="71">
        <v>0</v>
      </c>
      <c r="CE33" s="71">
        <v>2382.48</v>
      </c>
      <c r="CF33" s="71">
        <v>0</v>
      </c>
      <c r="CG33" s="71">
        <v>3242.5</v>
      </c>
      <c r="CH33" s="71">
        <v>0</v>
      </c>
      <c r="CI33" s="71">
        <v>0</v>
      </c>
      <c r="CJ33" s="71">
        <v>0</v>
      </c>
      <c r="CK33" s="71">
        <v>3242.5</v>
      </c>
      <c r="CL33" s="71">
        <v>0</v>
      </c>
      <c r="CM33" s="71">
        <v>0</v>
      </c>
      <c r="CN33" s="71">
        <v>0</v>
      </c>
      <c r="CO33" s="71">
        <v>0</v>
      </c>
      <c r="CP33" s="71">
        <v>0</v>
      </c>
      <c r="CQ33" s="71">
        <v>0</v>
      </c>
      <c r="CR33" s="71">
        <v>0</v>
      </c>
      <c r="CS33" s="71">
        <v>0</v>
      </c>
      <c r="CT33" s="71">
        <v>0</v>
      </c>
      <c r="CU33" s="71">
        <v>0</v>
      </c>
      <c r="CV33" s="71">
        <v>0</v>
      </c>
      <c r="CW33" s="71">
        <v>0</v>
      </c>
      <c r="CX33" s="71">
        <v>6.51668</v>
      </c>
      <c r="CY33" s="71">
        <v>73.894499999999994</v>
      </c>
      <c r="CZ33" s="71">
        <v>19.621600000000001</v>
      </c>
      <c r="DA33" s="71">
        <v>0</v>
      </c>
      <c r="DB33" s="71">
        <v>0.96302299999999996</v>
      </c>
      <c r="DC33" s="71">
        <v>15.9716</v>
      </c>
      <c r="DD33" s="71">
        <v>53.082900000000002</v>
      </c>
      <c r="DE33" s="71">
        <v>170.05</v>
      </c>
      <c r="DF33" s="71">
        <v>0</v>
      </c>
      <c r="DG33" s="71"/>
      <c r="DH33" s="71">
        <v>0</v>
      </c>
      <c r="DI33" s="71">
        <v>0</v>
      </c>
      <c r="DJ33" s="71"/>
      <c r="DK33" s="71">
        <v>0</v>
      </c>
      <c r="DL33" s="71" t="s">
        <v>287</v>
      </c>
      <c r="DM33" s="71" t="s">
        <v>288</v>
      </c>
      <c r="DN33" s="71" t="s">
        <v>227</v>
      </c>
      <c r="DO33" s="71" t="s">
        <v>260</v>
      </c>
      <c r="DP33" s="71" t="s">
        <v>231</v>
      </c>
      <c r="DQ33" s="71" t="s">
        <v>81</v>
      </c>
      <c r="DR33" s="71" t="s">
        <v>289</v>
      </c>
      <c r="DS33" s="71" t="s">
        <v>290</v>
      </c>
      <c r="DT33" s="71"/>
      <c r="DU33" s="71"/>
      <c r="DV33" s="71"/>
      <c r="DW33" s="71"/>
      <c r="DX33" s="71"/>
      <c r="DY33" s="71"/>
      <c r="DZ33" s="71"/>
      <c r="EA33" s="71"/>
      <c r="EB33" s="71"/>
    </row>
    <row r="34" spans="1:132" x14ac:dyDescent="0.25">
      <c r="A34" s="47"/>
      <c r="B34" s="71" t="s">
        <v>320</v>
      </c>
      <c r="C34" s="71" t="s">
        <v>251</v>
      </c>
      <c r="D34" s="71">
        <v>400015</v>
      </c>
      <c r="E34" s="71" t="s">
        <v>79</v>
      </c>
      <c r="F34" s="71" t="s">
        <v>80</v>
      </c>
      <c r="G34" s="72">
        <v>0.34375</v>
      </c>
      <c r="H34" s="71" t="s">
        <v>109</v>
      </c>
      <c r="I34" s="71">
        <v>1.3</v>
      </c>
      <c r="J34" s="71" t="s">
        <v>226</v>
      </c>
      <c r="K34" s="71" t="s">
        <v>226</v>
      </c>
      <c r="L34" s="71" t="s">
        <v>275</v>
      </c>
      <c r="M34" s="71">
        <v>44.862099999999998</v>
      </c>
      <c r="N34" s="71">
        <v>966838</v>
      </c>
      <c r="O34" s="71">
        <v>561595</v>
      </c>
      <c r="P34" s="71">
        <v>102129</v>
      </c>
      <c r="Q34" s="71">
        <v>542523</v>
      </c>
      <c r="R34" s="71">
        <v>0</v>
      </c>
      <c r="S34" s="71">
        <v>750525</v>
      </c>
      <c r="T34" s="70">
        <v>2923650</v>
      </c>
      <c r="U34" s="70">
        <v>5008450</v>
      </c>
      <c r="V34" s="71">
        <v>0</v>
      </c>
      <c r="W34" s="71">
        <v>0</v>
      </c>
      <c r="X34" s="70">
        <v>7932100</v>
      </c>
      <c r="Y34" s="71">
        <v>6895.02</v>
      </c>
      <c r="Z34" s="71">
        <v>0</v>
      </c>
      <c r="AA34" s="71">
        <v>0</v>
      </c>
      <c r="AB34" s="71">
        <v>0</v>
      </c>
      <c r="AC34" s="71">
        <v>0</v>
      </c>
      <c r="AD34" s="71">
        <v>9358.66</v>
      </c>
      <c r="AE34" s="71">
        <v>0</v>
      </c>
      <c r="AF34" s="71">
        <v>16253.7</v>
      </c>
      <c r="AG34" s="71">
        <v>0</v>
      </c>
      <c r="AH34" s="71">
        <v>0</v>
      </c>
      <c r="AI34" s="71">
        <v>0</v>
      </c>
      <c r="AJ34" s="71">
        <v>16253.7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0</v>
      </c>
      <c r="AS34" s="71">
        <v>0</v>
      </c>
      <c r="AT34" s="71">
        <v>0</v>
      </c>
      <c r="AU34" s="71">
        <v>0</v>
      </c>
      <c r="AV34" s="71">
        <v>0</v>
      </c>
      <c r="AW34" s="71">
        <v>2.60026</v>
      </c>
      <c r="AX34" s="71">
        <v>59.101999999999997</v>
      </c>
      <c r="AY34" s="71">
        <v>27.5852</v>
      </c>
      <c r="AZ34" s="71">
        <v>5.7495000000000003</v>
      </c>
      <c r="BA34" s="71">
        <v>24.203199999999999</v>
      </c>
      <c r="BB34" s="71">
        <v>3.1056499999999998</v>
      </c>
      <c r="BC34" s="71">
        <v>37.713700000000003</v>
      </c>
      <c r="BD34" s="71">
        <v>160.059</v>
      </c>
      <c r="BE34" s="71">
        <v>72.5</v>
      </c>
      <c r="BF34" s="71" t="s">
        <v>175</v>
      </c>
      <c r="BG34" s="71">
        <v>0</v>
      </c>
      <c r="BH34" s="71">
        <v>0</v>
      </c>
      <c r="BI34" s="71"/>
      <c r="BJ34" s="71">
        <v>0</v>
      </c>
      <c r="BK34" s="71" t="s">
        <v>226</v>
      </c>
      <c r="BL34" s="71" t="s">
        <v>226</v>
      </c>
      <c r="BM34" s="71" t="s">
        <v>261</v>
      </c>
      <c r="BN34" s="71">
        <v>46.540700000000001</v>
      </c>
      <c r="BO34" s="70">
        <v>1249400</v>
      </c>
      <c r="BP34" s="71">
        <v>585404</v>
      </c>
      <c r="BQ34" s="71">
        <v>90169.600000000006</v>
      </c>
      <c r="BR34" s="71">
        <v>156869</v>
      </c>
      <c r="BS34" s="71">
        <v>0</v>
      </c>
      <c r="BT34" s="71">
        <v>750528</v>
      </c>
      <c r="BU34" s="70">
        <v>2832420</v>
      </c>
      <c r="BV34" s="70">
        <v>5008450</v>
      </c>
      <c r="BW34" s="71">
        <v>0</v>
      </c>
      <c r="BX34" s="71">
        <v>0</v>
      </c>
      <c r="BY34" s="70">
        <v>7840860</v>
      </c>
      <c r="BZ34" s="71">
        <v>7867.59</v>
      </c>
      <c r="CA34" s="71">
        <v>0</v>
      </c>
      <c r="CB34" s="71">
        <v>0</v>
      </c>
      <c r="CC34" s="71">
        <v>0</v>
      </c>
      <c r="CD34" s="71">
        <v>0</v>
      </c>
      <c r="CE34" s="71">
        <v>9258.85</v>
      </c>
      <c r="CF34" s="71">
        <v>0</v>
      </c>
      <c r="CG34" s="71">
        <v>17126.400000000001</v>
      </c>
      <c r="CH34" s="71">
        <v>0</v>
      </c>
      <c r="CI34" s="71">
        <v>0</v>
      </c>
      <c r="CJ34" s="71">
        <v>0</v>
      </c>
      <c r="CK34" s="71">
        <v>17126.400000000001</v>
      </c>
      <c r="CL34" s="71">
        <v>0</v>
      </c>
      <c r="CM34" s="71">
        <v>0</v>
      </c>
      <c r="CN34" s="71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1">
        <v>2.9372500000000001</v>
      </c>
      <c r="CY34" s="71">
        <v>74.460499999999996</v>
      </c>
      <c r="CZ34" s="71">
        <v>29.118300000000001</v>
      </c>
      <c r="DA34" s="71">
        <v>5.5914299999999999</v>
      </c>
      <c r="DB34" s="71">
        <v>8.4490800000000004</v>
      </c>
      <c r="DC34" s="71">
        <v>3.0733999999999999</v>
      </c>
      <c r="DD34" s="71">
        <v>37.713900000000002</v>
      </c>
      <c r="DE34" s="71">
        <v>161.34399999999999</v>
      </c>
      <c r="DF34" s="71">
        <v>2.25</v>
      </c>
      <c r="DG34" s="71" t="s">
        <v>254</v>
      </c>
      <c r="DH34" s="71">
        <v>0</v>
      </c>
      <c r="DI34" s="71">
        <v>2.75</v>
      </c>
      <c r="DJ34" s="71" t="s">
        <v>175</v>
      </c>
      <c r="DK34" s="71">
        <v>0</v>
      </c>
      <c r="DL34" s="71" t="s">
        <v>287</v>
      </c>
      <c r="DM34" s="71" t="s">
        <v>288</v>
      </c>
      <c r="DN34" s="71" t="s">
        <v>227</v>
      </c>
      <c r="DO34" s="71" t="s">
        <v>260</v>
      </c>
      <c r="DP34" s="71" t="s">
        <v>231</v>
      </c>
      <c r="DQ34" s="71" t="s">
        <v>81</v>
      </c>
      <c r="DR34" s="71" t="s">
        <v>289</v>
      </c>
      <c r="DS34" s="71" t="s">
        <v>290</v>
      </c>
      <c r="DT34" s="71"/>
      <c r="DU34" s="71"/>
      <c r="DV34" s="71"/>
      <c r="DW34" s="71"/>
      <c r="DX34" s="71"/>
      <c r="DY34" s="71"/>
      <c r="DZ34" s="71"/>
      <c r="EA34" s="71"/>
      <c r="EB34" s="71"/>
    </row>
    <row r="35" spans="1:132" x14ac:dyDescent="0.25">
      <c r="A35" s="47"/>
      <c r="B35" s="71" t="s">
        <v>321</v>
      </c>
      <c r="C35" s="71" t="s">
        <v>248</v>
      </c>
      <c r="D35" s="71">
        <v>413115</v>
      </c>
      <c r="E35" s="71" t="s">
        <v>79</v>
      </c>
      <c r="F35" s="71" t="s">
        <v>80</v>
      </c>
      <c r="G35" s="72">
        <v>0.29166666666666669</v>
      </c>
      <c r="H35" s="71" t="s">
        <v>111</v>
      </c>
      <c r="I35" s="71">
        <v>-24.1</v>
      </c>
      <c r="J35" s="71" t="s">
        <v>226</v>
      </c>
      <c r="K35" s="71" t="s">
        <v>226</v>
      </c>
      <c r="L35" s="71" t="s">
        <v>275</v>
      </c>
      <c r="M35" s="71">
        <v>46.418700000000001</v>
      </c>
      <c r="N35" s="70">
        <v>1417020</v>
      </c>
      <c r="O35" s="71">
        <v>842095</v>
      </c>
      <c r="P35" s="71">
        <v>87685.9</v>
      </c>
      <c r="Q35" s="71">
        <v>364019</v>
      </c>
      <c r="R35" s="71">
        <v>0</v>
      </c>
      <c r="S35" s="71">
        <v>750525</v>
      </c>
      <c r="T35" s="70">
        <v>3461390</v>
      </c>
      <c r="U35" s="70">
        <v>5008450</v>
      </c>
      <c r="V35" s="71">
        <v>0</v>
      </c>
      <c r="W35" s="71">
        <v>0</v>
      </c>
      <c r="X35" s="70">
        <v>8469840</v>
      </c>
      <c r="Y35" s="71">
        <v>7134.26</v>
      </c>
      <c r="Z35" s="71">
        <v>0</v>
      </c>
      <c r="AA35" s="71">
        <v>0</v>
      </c>
      <c r="AB35" s="71">
        <v>0</v>
      </c>
      <c r="AC35" s="71">
        <v>0</v>
      </c>
      <c r="AD35" s="71">
        <v>9358.7000000000007</v>
      </c>
      <c r="AE35" s="71">
        <v>0</v>
      </c>
      <c r="AF35" s="71">
        <v>16493</v>
      </c>
      <c r="AG35" s="71">
        <v>0</v>
      </c>
      <c r="AH35" s="71">
        <v>0</v>
      </c>
      <c r="AI35" s="71">
        <v>0</v>
      </c>
      <c r="AJ35" s="71">
        <v>16493</v>
      </c>
      <c r="AK35" s="71">
        <v>0</v>
      </c>
      <c r="AL35" s="71">
        <v>0</v>
      </c>
      <c r="AM35" s="71">
        <v>0</v>
      </c>
      <c r="AN35" s="71">
        <v>0</v>
      </c>
      <c r="AO35" s="71">
        <v>0</v>
      </c>
      <c r="AP35" s="71">
        <v>0</v>
      </c>
      <c r="AQ35" s="71">
        <v>0</v>
      </c>
      <c r="AR35" s="71">
        <v>0</v>
      </c>
      <c r="AS35" s="71">
        <v>0</v>
      </c>
      <c r="AT35" s="71">
        <v>0</v>
      </c>
      <c r="AU35" s="71">
        <v>0</v>
      </c>
      <c r="AV35" s="71">
        <v>0</v>
      </c>
      <c r="AW35" s="71">
        <v>2.6892800000000001</v>
      </c>
      <c r="AX35" s="71">
        <v>80.731200000000001</v>
      </c>
      <c r="AY35" s="71">
        <v>38.503900000000002</v>
      </c>
      <c r="AZ35" s="71">
        <v>5.2707100000000002</v>
      </c>
      <c r="BA35" s="71">
        <v>17.365300000000001</v>
      </c>
      <c r="BB35" s="71">
        <v>3.1056599999999999</v>
      </c>
      <c r="BC35" s="71">
        <v>37.713700000000003</v>
      </c>
      <c r="BD35" s="71">
        <v>185.38</v>
      </c>
      <c r="BE35" s="71">
        <v>72.25</v>
      </c>
      <c r="BF35" s="71" t="s">
        <v>175</v>
      </c>
      <c r="BG35" s="71">
        <v>0</v>
      </c>
      <c r="BH35" s="71">
        <v>0</v>
      </c>
      <c r="BI35" s="71"/>
      <c r="BJ35" s="71">
        <v>0</v>
      </c>
      <c r="BK35" s="71" t="s">
        <v>226</v>
      </c>
      <c r="BL35" s="71" t="s">
        <v>226</v>
      </c>
      <c r="BM35" s="71" t="s">
        <v>261</v>
      </c>
      <c r="BN35" s="71">
        <v>46.540700000000001</v>
      </c>
      <c r="BO35" s="70">
        <v>1249400</v>
      </c>
      <c r="BP35" s="71">
        <v>585404</v>
      </c>
      <c r="BQ35" s="71">
        <v>90169.600000000006</v>
      </c>
      <c r="BR35" s="71">
        <v>156869</v>
      </c>
      <c r="BS35" s="71">
        <v>0</v>
      </c>
      <c r="BT35" s="71">
        <v>750528</v>
      </c>
      <c r="BU35" s="70">
        <v>2832420</v>
      </c>
      <c r="BV35" s="70">
        <v>5008450</v>
      </c>
      <c r="BW35" s="71">
        <v>0</v>
      </c>
      <c r="BX35" s="71">
        <v>0</v>
      </c>
      <c r="BY35" s="70">
        <v>7840860</v>
      </c>
      <c r="BZ35" s="71">
        <v>7867.59</v>
      </c>
      <c r="CA35" s="71">
        <v>0</v>
      </c>
      <c r="CB35" s="71">
        <v>0</v>
      </c>
      <c r="CC35" s="71">
        <v>0</v>
      </c>
      <c r="CD35" s="71">
        <v>0</v>
      </c>
      <c r="CE35" s="71">
        <v>9258.85</v>
      </c>
      <c r="CF35" s="71">
        <v>0</v>
      </c>
      <c r="CG35" s="71">
        <v>17126.400000000001</v>
      </c>
      <c r="CH35" s="71">
        <v>0</v>
      </c>
      <c r="CI35" s="71">
        <v>0</v>
      </c>
      <c r="CJ35" s="71">
        <v>0</v>
      </c>
      <c r="CK35" s="71">
        <v>17126.400000000001</v>
      </c>
      <c r="CL35" s="71">
        <v>0</v>
      </c>
      <c r="CM35" s="71">
        <v>0</v>
      </c>
      <c r="CN35" s="71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1">
        <v>2.9372500000000001</v>
      </c>
      <c r="CY35" s="71">
        <v>74.460499999999996</v>
      </c>
      <c r="CZ35" s="71">
        <v>29.118300000000001</v>
      </c>
      <c r="DA35" s="71">
        <v>5.5914299999999999</v>
      </c>
      <c r="DB35" s="71">
        <v>8.4490800000000004</v>
      </c>
      <c r="DC35" s="71">
        <v>3.0733999999999999</v>
      </c>
      <c r="DD35" s="71">
        <v>37.713900000000002</v>
      </c>
      <c r="DE35" s="71">
        <v>161.34399999999999</v>
      </c>
      <c r="DF35" s="71">
        <v>2.25</v>
      </c>
      <c r="DG35" s="71" t="s">
        <v>254</v>
      </c>
      <c r="DH35" s="71">
        <v>0</v>
      </c>
      <c r="DI35" s="71">
        <v>2.75</v>
      </c>
      <c r="DJ35" s="71" t="s">
        <v>175</v>
      </c>
      <c r="DK35" s="71">
        <v>0</v>
      </c>
      <c r="DL35" s="71" t="s">
        <v>287</v>
      </c>
      <c r="DM35" s="71" t="s">
        <v>288</v>
      </c>
      <c r="DN35" s="71" t="s">
        <v>227</v>
      </c>
      <c r="DO35" s="71" t="s">
        <v>260</v>
      </c>
      <c r="DP35" s="71" t="s">
        <v>231</v>
      </c>
      <c r="DQ35" s="71" t="s">
        <v>81</v>
      </c>
      <c r="DR35" s="71" t="s">
        <v>289</v>
      </c>
      <c r="DS35" s="71" t="s">
        <v>290</v>
      </c>
      <c r="DT35" s="71"/>
      <c r="DU35" s="71"/>
      <c r="DV35" s="71"/>
      <c r="DW35" s="71"/>
      <c r="DX35" s="71"/>
      <c r="DY35" s="71"/>
      <c r="DZ35" s="71"/>
      <c r="EA35" s="71"/>
      <c r="EB35" s="71"/>
    </row>
    <row r="36" spans="1:132" x14ac:dyDescent="0.25">
      <c r="A36" s="47"/>
      <c r="B36" s="71" t="s">
        <v>322</v>
      </c>
      <c r="C36" s="71" t="s">
        <v>252</v>
      </c>
      <c r="D36" s="71">
        <v>400016</v>
      </c>
      <c r="E36" s="71" t="s">
        <v>82</v>
      </c>
      <c r="F36" s="71" t="s">
        <v>80</v>
      </c>
      <c r="G36" s="72">
        <v>0.26319444444444445</v>
      </c>
      <c r="H36" s="71" t="s">
        <v>111</v>
      </c>
      <c r="I36" s="71">
        <v>-1.4</v>
      </c>
      <c r="J36" s="71" t="s">
        <v>226</v>
      </c>
      <c r="K36" s="71" t="s">
        <v>226</v>
      </c>
      <c r="L36" s="71" t="s">
        <v>276</v>
      </c>
      <c r="M36" s="71">
        <v>250.70500000000001</v>
      </c>
      <c r="N36" s="71">
        <v>250232</v>
      </c>
      <c r="O36" s="71">
        <v>550866</v>
      </c>
      <c r="P36" s="71">
        <v>5069.9399999999996</v>
      </c>
      <c r="Q36" s="71">
        <v>253328</v>
      </c>
      <c r="R36" s="71">
        <v>0</v>
      </c>
      <c r="S36" s="71">
        <v>752899</v>
      </c>
      <c r="T36" s="70">
        <v>1812650</v>
      </c>
      <c r="U36" s="70">
        <v>5008450</v>
      </c>
      <c r="V36" s="71">
        <v>0</v>
      </c>
      <c r="W36" s="71">
        <v>0</v>
      </c>
      <c r="X36" s="70">
        <v>6821090</v>
      </c>
      <c r="Y36" s="71">
        <v>38531.800000000003</v>
      </c>
      <c r="Z36" s="71">
        <v>0</v>
      </c>
      <c r="AA36" s="71">
        <v>0</v>
      </c>
      <c r="AB36" s="71">
        <v>0</v>
      </c>
      <c r="AC36" s="71">
        <v>0</v>
      </c>
      <c r="AD36" s="71">
        <v>12626.2</v>
      </c>
      <c r="AE36" s="71">
        <v>0</v>
      </c>
      <c r="AF36" s="71">
        <v>51158.1</v>
      </c>
      <c r="AG36" s="71">
        <v>0</v>
      </c>
      <c r="AH36" s="71">
        <v>0</v>
      </c>
      <c r="AI36" s="71">
        <v>0</v>
      </c>
      <c r="AJ36" s="71">
        <v>51158.1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71">
        <v>13.9335</v>
      </c>
      <c r="AX36" s="71">
        <v>21.598500000000001</v>
      </c>
      <c r="AY36" s="71">
        <v>27.513300000000001</v>
      </c>
      <c r="AZ36" s="71">
        <v>0.66321300000000005</v>
      </c>
      <c r="BA36" s="71">
        <v>14.1097</v>
      </c>
      <c r="BB36" s="71">
        <v>4.1748399999999997</v>
      </c>
      <c r="BC36" s="71">
        <v>37.906999999999996</v>
      </c>
      <c r="BD36" s="71">
        <v>119.9</v>
      </c>
      <c r="BE36" s="71">
        <v>122.25</v>
      </c>
      <c r="BF36" s="71" t="s">
        <v>175</v>
      </c>
      <c r="BG36" s="71">
        <v>0</v>
      </c>
      <c r="BH36" s="71">
        <v>1.5</v>
      </c>
      <c r="BI36" s="71" t="s">
        <v>254</v>
      </c>
      <c r="BJ36" s="71">
        <v>0</v>
      </c>
      <c r="BK36" s="71" t="s">
        <v>226</v>
      </c>
      <c r="BL36" s="71" t="s">
        <v>226</v>
      </c>
      <c r="BM36" s="71" t="s">
        <v>261</v>
      </c>
      <c r="BN36" s="71">
        <v>257.976</v>
      </c>
      <c r="BO36" s="71">
        <v>297227</v>
      </c>
      <c r="BP36" s="71">
        <v>624546</v>
      </c>
      <c r="BQ36" s="71">
        <v>7869.23</v>
      </c>
      <c r="BR36" s="71">
        <v>64775.7</v>
      </c>
      <c r="BS36" s="71">
        <v>0</v>
      </c>
      <c r="BT36" s="71">
        <v>752901</v>
      </c>
      <c r="BU36" s="70">
        <v>1747580</v>
      </c>
      <c r="BV36" s="70">
        <v>5008450</v>
      </c>
      <c r="BW36" s="71">
        <v>0</v>
      </c>
      <c r="BX36" s="71">
        <v>0</v>
      </c>
      <c r="BY36" s="70">
        <v>6756030</v>
      </c>
      <c r="BZ36" s="71">
        <v>41576.300000000003</v>
      </c>
      <c r="CA36" s="71">
        <v>0</v>
      </c>
      <c r="CB36" s="71">
        <v>0</v>
      </c>
      <c r="CC36" s="71">
        <v>0</v>
      </c>
      <c r="CD36" s="71">
        <v>0</v>
      </c>
      <c r="CE36" s="71">
        <v>12562.1</v>
      </c>
      <c r="CF36" s="71">
        <v>0</v>
      </c>
      <c r="CG36" s="71">
        <v>54138.3</v>
      </c>
      <c r="CH36" s="71">
        <v>0</v>
      </c>
      <c r="CI36" s="71">
        <v>0</v>
      </c>
      <c r="CJ36" s="71">
        <v>0</v>
      </c>
      <c r="CK36" s="71">
        <v>54138.3</v>
      </c>
      <c r="CL36" s="71">
        <v>0</v>
      </c>
      <c r="CM36" s="71">
        <v>0</v>
      </c>
      <c r="CN36" s="71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1">
        <v>14.8827</v>
      </c>
      <c r="CY36" s="71">
        <v>26.159300000000002</v>
      </c>
      <c r="CZ36" s="71">
        <v>30.5215</v>
      </c>
      <c r="DA36" s="71">
        <v>0.98063999999999996</v>
      </c>
      <c r="DB36" s="71">
        <v>3.7638199999999999</v>
      </c>
      <c r="DC36" s="71">
        <v>4.1527200000000004</v>
      </c>
      <c r="DD36" s="71">
        <v>37.9071</v>
      </c>
      <c r="DE36" s="71">
        <v>118.36799999999999</v>
      </c>
      <c r="DF36" s="71">
        <v>0</v>
      </c>
      <c r="DG36" s="71"/>
      <c r="DH36" s="71">
        <v>0</v>
      </c>
      <c r="DI36" s="71">
        <v>4.75</v>
      </c>
      <c r="DJ36" s="71" t="s">
        <v>254</v>
      </c>
      <c r="DK36" s="71">
        <v>0</v>
      </c>
      <c r="DL36" s="71" t="s">
        <v>287</v>
      </c>
      <c r="DM36" s="71" t="s">
        <v>288</v>
      </c>
      <c r="DN36" s="71" t="s">
        <v>227</v>
      </c>
      <c r="DO36" s="71" t="s">
        <v>260</v>
      </c>
      <c r="DP36" s="71" t="s">
        <v>231</v>
      </c>
      <c r="DQ36" s="71" t="s">
        <v>81</v>
      </c>
      <c r="DR36" s="71" t="s">
        <v>289</v>
      </c>
      <c r="DS36" s="71" t="s">
        <v>290</v>
      </c>
      <c r="DT36" s="71"/>
      <c r="DU36" s="71"/>
      <c r="DV36" s="71"/>
      <c r="DW36" s="71"/>
      <c r="DX36" s="71"/>
      <c r="DY36" s="71"/>
      <c r="DZ36" s="71"/>
      <c r="EA36" s="71"/>
      <c r="EB36" s="71"/>
    </row>
    <row r="37" spans="1:132" x14ac:dyDescent="0.25">
      <c r="A37" s="47"/>
      <c r="B37" s="71" t="s">
        <v>323</v>
      </c>
      <c r="C37" s="71" t="s">
        <v>249</v>
      </c>
      <c r="D37" s="71">
        <v>413216</v>
      </c>
      <c r="E37" s="71" t="s">
        <v>82</v>
      </c>
      <c r="F37" s="71" t="s">
        <v>80</v>
      </c>
      <c r="G37" s="72">
        <v>0.25694444444444448</v>
      </c>
      <c r="H37" s="71" t="s">
        <v>111</v>
      </c>
      <c r="I37" s="71">
        <v>-18.399999999999999</v>
      </c>
      <c r="J37" s="71" t="s">
        <v>226</v>
      </c>
      <c r="K37" s="71" t="s">
        <v>226</v>
      </c>
      <c r="L37" s="71" t="s">
        <v>276</v>
      </c>
      <c r="M37" s="71">
        <v>254.80199999999999</v>
      </c>
      <c r="N37" s="71">
        <v>400229</v>
      </c>
      <c r="O37" s="71">
        <v>840901</v>
      </c>
      <c r="P37" s="71">
        <v>4476.9399999999996</v>
      </c>
      <c r="Q37" s="71">
        <v>183398</v>
      </c>
      <c r="R37" s="71">
        <v>0</v>
      </c>
      <c r="S37" s="71">
        <v>752899</v>
      </c>
      <c r="T37" s="70">
        <v>2182160</v>
      </c>
      <c r="U37" s="70">
        <v>5008450</v>
      </c>
      <c r="V37" s="71">
        <v>0</v>
      </c>
      <c r="W37" s="71">
        <v>0</v>
      </c>
      <c r="X37" s="70">
        <v>7190610</v>
      </c>
      <c r="Y37" s="71">
        <v>39161.5</v>
      </c>
      <c r="Z37" s="71">
        <v>0</v>
      </c>
      <c r="AA37" s="71">
        <v>0</v>
      </c>
      <c r="AB37" s="71">
        <v>0</v>
      </c>
      <c r="AC37" s="71">
        <v>0</v>
      </c>
      <c r="AD37" s="71">
        <v>12626.3</v>
      </c>
      <c r="AE37" s="71">
        <v>0</v>
      </c>
      <c r="AF37" s="71">
        <v>51787.8</v>
      </c>
      <c r="AG37" s="71">
        <v>0</v>
      </c>
      <c r="AH37" s="71">
        <v>0</v>
      </c>
      <c r="AI37" s="71">
        <v>0</v>
      </c>
      <c r="AJ37" s="71">
        <v>51787.8</v>
      </c>
      <c r="AK37" s="71">
        <v>0</v>
      </c>
      <c r="AL37" s="71">
        <v>0</v>
      </c>
      <c r="AM37" s="71">
        <v>0</v>
      </c>
      <c r="AN37" s="71">
        <v>0</v>
      </c>
      <c r="AO37" s="71">
        <v>0</v>
      </c>
      <c r="AP37" s="71">
        <v>0</v>
      </c>
      <c r="AQ37" s="71">
        <v>0</v>
      </c>
      <c r="AR37" s="71">
        <v>0</v>
      </c>
      <c r="AS37" s="71">
        <v>0</v>
      </c>
      <c r="AT37" s="71">
        <v>0</v>
      </c>
      <c r="AU37" s="71">
        <v>0</v>
      </c>
      <c r="AV37" s="71">
        <v>0</v>
      </c>
      <c r="AW37" s="71">
        <v>14.154999999999999</v>
      </c>
      <c r="AX37" s="71">
        <v>30.355699999999999</v>
      </c>
      <c r="AY37" s="71">
        <v>38.771999999999998</v>
      </c>
      <c r="AZ37" s="71">
        <v>0.60976699999999995</v>
      </c>
      <c r="BA37" s="71">
        <v>10.7576</v>
      </c>
      <c r="BB37" s="71">
        <v>4.1748500000000002</v>
      </c>
      <c r="BC37" s="71">
        <v>37.906999999999996</v>
      </c>
      <c r="BD37" s="71">
        <v>136.732</v>
      </c>
      <c r="BE37" s="71">
        <v>122.25</v>
      </c>
      <c r="BF37" s="71" t="s">
        <v>175</v>
      </c>
      <c r="BG37" s="71">
        <v>0</v>
      </c>
      <c r="BH37" s="71">
        <v>1.5</v>
      </c>
      <c r="BI37" s="71" t="s">
        <v>254</v>
      </c>
      <c r="BJ37" s="71">
        <v>0</v>
      </c>
      <c r="BK37" s="71" t="s">
        <v>226</v>
      </c>
      <c r="BL37" s="71" t="s">
        <v>226</v>
      </c>
      <c r="BM37" s="71" t="s">
        <v>261</v>
      </c>
      <c r="BN37" s="71">
        <v>257.976</v>
      </c>
      <c r="BO37" s="71">
        <v>297227</v>
      </c>
      <c r="BP37" s="71">
        <v>624546</v>
      </c>
      <c r="BQ37" s="71">
        <v>7869.23</v>
      </c>
      <c r="BR37" s="71">
        <v>64775.7</v>
      </c>
      <c r="BS37" s="71">
        <v>0</v>
      </c>
      <c r="BT37" s="71">
        <v>752901</v>
      </c>
      <c r="BU37" s="70">
        <v>1747580</v>
      </c>
      <c r="BV37" s="70">
        <v>5008450</v>
      </c>
      <c r="BW37" s="71">
        <v>0</v>
      </c>
      <c r="BX37" s="71">
        <v>0</v>
      </c>
      <c r="BY37" s="70">
        <v>6756030</v>
      </c>
      <c r="BZ37" s="71">
        <v>41576.300000000003</v>
      </c>
      <c r="CA37" s="71">
        <v>0</v>
      </c>
      <c r="CB37" s="71">
        <v>0</v>
      </c>
      <c r="CC37" s="71">
        <v>0</v>
      </c>
      <c r="CD37" s="71">
        <v>0</v>
      </c>
      <c r="CE37" s="71">
        <v>12562.1</v>
      </c>
      <c r="CF37" s="71">
        <v>0</v>
      </c>
      <c r="CG37" s="71">
        <v>54138.3</v>
      </c>
      <c r="CH37" s="71">
        <v>0</v>
      </c>
      <c r="CI37" s="71">
        <v>0</v>
      </c>
      <c r="CJ37" s="71">
        <v>0</v>
      </c>
      <c r="CK37" s="71">
        <v>54138.3</v>
      </c>
      <c r="CL37" s="71">
        <v>0</v>
      </c>
      <c r="CM37" s="71">
        <v>0</v>
      </c>
      <c r="CN37" s="71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1">
        <v>14.8827</v>
      </c>
      <c r="CY37" s="71">
        <v>26.159300000000002</v>
      </c>
      <c r="CZ37" s="71">
        <v>30.5215</v>
      </c>
      <c r="DA37" s="71">
        <v>0.98063999999999996</v>
      </c>
      <c r="DB37" s="71">
        <v>3.7638199999999999</v>
      </c>
      <c r="DC37" s="71">
        <v>4.1527200000000004</v>
      </c>
      <c r="DD37" s="71">
        <v>37.9071</v>
      </c>
      <c r="DE37" s="71">
        <v>118.36799999999999</v>
      </c>
      <c r="DF37" s="71">
        <v>0</v>
      </c>
      <c r="DG37" s="71"/>
      <c r="DH37" s="71">
        <v>0</v>
      </c>
      <c r="DI37" s="71">
        <v>4.75</v>
      </c>
      <c r="DJ37" s="71" t="s">
        <v>254</v>
      </c>
      <c r="DK37" s="71">
        <v>0</v>
      </c>
      <c r="DL37" s="71" t="s">
        <v>287</v>
      </c>
      <c r="DM37" s="71" t="s">
        <v>288</v>
      </c>
      <c r="DN37" s="71" t="s">
        <v>227</v>
      </c>
      <c r="DO37" s="71" t="s">
        <v>260</v>
      </c>
      <c r="DP37" s="71" t="s">
        <v>231</v>
      </c>
      <c r="DQ37" s="71" t="s">
        <v>81</v>
      </c>
      <c r="DR37" s="71" t="s">
        <v>289</v>
      </c>
      <c r="DS37" s="71" t="s">
        <v>290</v>
      </c>
      <c r="DT37" s="71"/>
      <c r="DU37" s="71"/>
      <c r="DV37" s="71"/>
      <c r="DW37" s="71"/>
      <c r="DX37" s="71"/>
      <c r="DY37" s="71"/>
      <c r="DZ37" s="71"/>
      <c r="EA37" s="71"/>
      <c r="EB37" s="71"/>
    </row>
    <row r="38" spans="1:132" s="49" customFormat="1" x14ac:dyDescent="0.25">
      <c r="A38" s="47"/>
      <c r="B38" s="71" t="s">
        <v>324</v>
      </c>
      <c r="C38" s="71" t="s">
        <v>253</v>
      </c>
      <c r="D38" s="71">
        <v>400006</v>
      </c>
      <c r="E38" s="71" t="s">
        <v>83</v>
      </c>
      <c r="F38" s="71" t="s">
        <v>80</v>
      </c>
      <c r="G38" s="72">
        <v>0.25277777777777777</v>
      </c>
      <c r="H38" s="71" t="s">
        <v>111</v>
      </c>
      <c r="I38" s="71">
        <v>-5.4</v>
      </c>
      <c r="J38" s="71" t="s">
        <v>226</v>
      </c>
      <c r="K38" s="71" t="s">
        <v>226</v>
      </c>
      <c r="L38" s="71" t="s">
        <v>255</v>
      </c>
      <c r="M38" s="71">
        <v>80.677199999999999</v>
      </c>
      <c r="N38" s="71">
        <v>467567</v>
      </c>
      <c r="O38" s="71">
        <v>471504</v>
      </c>
      <c r="P38" s="71">
        <v>51696.3</v>
      </c>
      <c r="Q38" s="71">
        <v>422571</v>
      </c>
      <c r="R38" s="71">
        <v>0</v>
      </c>
      <c r="S38" s="71">
        <v>749261</v>
      </c>
      <c r="T38" s="70">
        <v>2162680</v>
      </c>
      <c r="U38" s="70">
        <v>5008450</v>
      </c>
      <c r="V38" s="71">
        <v>0</v>
      </c>
      <c r="W38" s="71">
        <v>0</v>
      </c>
      <c r="X38" s="70">
        <v>7171130</v>
      </c>
      <c r="Y38" s="71">
        <v>12399.5</v>
      </c>
      <c r="Z38" s="71">
        <v>0</v>
      </c>
      <c r="AA38" s="71">
        <v>0</v>
      </c>
      <c r="AB38" s="71">
        <v>0</v>
      </c>
      <c r="AC38" s="71">
        <v>0</v>
      </c>
      <c r="AD38" s="71">
        <v>10812.7</v>
      </c>
      <c r="AE38" s="71">
        <v>0</v>
      </c>
      <c r="AF38" s="71">
        <v>23212.2</v>
      </c>
      <c r="AG38" s="71">
        <v>0</v>
      </c>
      <c r="AH38" s="71">
        <v>0</v>
      </c>
      <c r="AI38" s="71">
        <v>0</v>
      </c>
      <c r="AJ38" s="71">
        <v>23212.2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0</v>
      </c>
      <c r="AS38" s="71">
        <v>0</v>
      </c>
      <c r="AT38" s="71">
        <v>0</v>
      </c>
      <c r="AU38" s="71">
        <v>0</v>
      </c>
      <c r="AV38" s="71">
        <v>0</v>
      </c>
      <c r="AW38" s="71">
        <v>4.4049100000000001</v>
      </c>
      <c r="AX38" s="71">
        <v>32.7166</v>
      </c>
      <c r="AY38" s="71">
        <v>23.7685</v>
      </c>
      <c r="AZ38" s="71">
        <v>3.66927</v>
      </c>
      <c r="BA38" s="71">
        <v>20.299600000000002</v>
      </c>
      <c r="BB38" s="71">
        <v>3.5673300000000001</v>
      </c>
      <c r="BC38" s="71">
        <v>38.009500000000003</v>
      </c>
      <c r="BD38" s="71">
        <v>126.43600000000001</v>
      </c>
      <c r="BE38" s="71">
        <v>123.75</v>
      </c>
      <c r="BF38" s="71" t="s">
        <v>110</v>
      </c>
      <c r="BG38" s="71">
        <v>0</v>
      </c>
      <c r="BH38" s="71">
        <v>0</v>
      </c>
      <c r="BI38" s="71"/>
      <c r="BJ38" s="71">
        <v>0</v>
      </c>
      <c r="BK38" s="71" t="s">
        <v>226</v>
      </c>
      <c r="BL38" s="71" t="s">
        <v>226</v>
      </c>
      <c r="BM38" s="71" t="s">
        <v>261</v>
      </c>
      <c r="BN38" s="71">
        <v>90.631299999999996</v>
      </c>
      <c r="BO38" s="71">
        <v>533786</v>
      </c>
      <c r="BP38" s="71">
        <v>549326</v>
      </c>
      <c r="BQ38" s="71">
        <v>43225.9</v>
      </c>
      <c r="BR38" s="71">
        <v>109308</v>
      </c>
      <c r="BS38" s="71">
        <v>0</v>
      </c>
      <c r="BT38" s="71">
        <v>749263</v>
      </c>
      <c r="BU38" s="70">
        <v>1985000</v>
      </c>
      <c r="BV38" s="70">
        <v>5008450</v>
      </c>
      <c r="BW38" s="71">
        <v>0</v>
      </c>
      <c r="BX38" s="71">
        <v>0</v>
      </c>
      <c r="BY38" s="70">
        <v>6993450</v>
      </c>
      <c r="BZ38" s="71">
        <v>15648.6</v>
      </c>
      <c r="CA38" s="71">
        <v>0</v>
      </c>
      <c r="CB38" s="71">
        <v>0</v>
      </c>
      <c r="CC38" s="71">
        <v>0</v>
      </c>
      <c r="CD38" s="71">
        <v>0</v>
      </c>
      <c r="CE38" s="71">
        <v>10746.9</v>
      </c>
      <c r="CF38" s="71">
        <v>0</v>
      </c>
      <c r="CG38" s="71">
        <v>26395.5</v>
      </c>
      <c r="CH38" s="71">
        <v>0</v>
      </c>
      <c r="CI38" s="71">
        <v>0</v>
      </c>
      <c r="CJ38" s="71">
        <v>0</v>
      </c>
      <c r="CK38" s="71">
        <v>26395.5</v>
      </c>
      <c r="CL38" s="71">
        <v>0</v>
      </c>
      <c r="CM38" s="71">
        <v>0</v>
      </c>
      <c r="CN38" s="71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1">
        <v>5.5230300000000003</v>
      </c>
      <c r="CY38" s="71">
        <v>37.880899999999997</v>
      </c>
      <c r="CZ38" s="71">
        <v>26.864799999999999</v>
      </c>
      <c r="DA38" s="71">
        <v>3.2344599999999999</v>
      </c>
      <c r="DB38" s="71">
        <v>6.0995799999999996</v>
      </c>
      <c r="DC38" s="71">
        <v>3.5458400000000001</v>
      </c>
      <c r="DD38" s="71">
        <v>38.009700000000002</v>
      </c>
      <c r="DE38" s="71">
        <v>121.158</v>
      </c>
      <c r="DF38" s="71">
        <v>0</v>
      </c>
      <c r="DG38" s="71"/>
      <c r="DH38" s="71">
        <v>0</v>
      </c>
      <c r="DI38" s="71">
        <v>0.75</v>
      </c>
      <c r="DJ38" s="71" t="s">
        <v>175</v>
      </c>
      <c r="DK38" s="71">
        <v>0</v>
      </c>
      <c r="DL38" s="71" t="s">
        <v>287</v>
      </c>
      <c r="DM38" s="71" t="s">
        <v>288</v>
      </c>
      <c r="DN38" s="71" t="s">
        <v>227</v>
      </c>
      <c r="DO38" s="71" t="s">
        <v>260</v>
      </c>
      <c r="DP38" s="71" t="s">
        <v>231</v>
      </c>
      <c r="DQ38" s="71" t="s">
        <v>81</v>
      </c>
      <c r="DR38" s="71" t="s">
        <v>289</v>
      </c>
      <c r="DS38" s="71" t="s">
        <v>290</v>
      </c>
      <c r="DT38" s="71"/>
      <c r="DU38" s="71"/>
      <c r="DV38" s="71"/>
      <c r="DW38" s="71"/>
      <c r="DX38" s="71"/>
      <c r="DY38" s="71"/>
      <c r="DZ38" s="71"/>
      <c r="EA38" s="71"/>
      <c r="EB38" s="71"/>
    </row>
    <row r="39" spans="1:132" s="49" customFormat="1" x14ac:dyDescent="0.25">
      <c r="A39" s="47"/>
      <c r="B39" s="71" t="s">
        <v>325</v>
      </c>
      <c r="C39" s="71" t="s">
        <v>250</v>
      </c>
      <c r="D39" s="71">
        <v>413306</v>
      </c>
      <c r="E39" s="71" t="s">
        <v>83</v>
      </c>
      <c r="F39" s="71" t="s">
        <v>80</v>
      </c>
      <c r="G39" s="72">
        <v>0.24444444444444446</v>
      </c>
      <c r="H39" s="71" t="s">
        <v>111</v>
      </c>
      <c r="I39" s="71">
        <v>-31.9</v>
      </c>
      <c r="J39" s="71" t="s">
        <v>226</v>
      </c>
      <c r="K39" s="71" t="s">
        <v>226</v>
      </c>
      <c r="L39" s="71" t="s">
        <v>255</v>
      </c>
      <c r="M39" s="71">
        <v>82.919700000000006</v>
      </c>
      <c r="N39" s="71">
        <v>861728</v>
      </c>
      <c r="O39" s="71">
        <v>808820</v>
      </c>
      <c r="P39" s="71">
        <v>48020.5</v>
      </c>
      <c r="Q39" s="71">
        <v>318964</v>
      </c>
      <c r="R39" s="71">
        <v>0</v>
      </c>
      <c r="S39" s="71">
        <v>749261</v>
      </c>
      <c r="T39" s="70">
        <v>2786880</v>
      </c>
      <c r="U39" s="70">
        <v>5008450</v>
      </c>
      <c r="V39" s="71">
        <v>0</v>
      </c>
      <c r="W39" s="71">
        <v>0</v>
      </c>
      <c r="X39" s="70">
        <v>7795320</v>
      </c>
      <c r="Y39" s="71">
        <v>12744.2</v>
      </c>
      <c r="Z39" s="71">
        <v>0</v>
      </c>
      <c r="AA39" s="71">
        <v>0</v>
      </c>
      <c r="AB39" s="71">
        <v>0</v>
      </c>
      <c r="AC39" s="71">
        <v>0</v>
      </c>
      <c r="AD39" s="71">
        <v>10812.7</v>
      </c>
      <c r="AE39" s="71">
        <v>0</v>
      </c>
      <c r="AF39" s="71">
        <v>23556.9</v>
      </c>
      <c r="AG39" s="71">
        <v>0</v>
      </c>
      <c r="AH39" s="71">
        <v>0</v>
      </c>
      <c r="AI39" s="71">
        <v>0</v>
      </c>
      <c r="AJ39" s="71">
        <v>23556.9</v>
      </c>
      <c r="AK39" s="71">
        <v>0</v>
      </c>
      <c r="AL39" s="71">
        <v>0</v>
      </c>
      <c r="AM39" s="71">
        <v>0</v>
      </c>
      <c r="AN39" s="71">
        <v>0</v>
      </c>
      <c r="AO39" s="71">
        <v>0</v>
      </c>
      <c r="AP39" s="71">
        <v>0</v>
      </c>
      <c r="AQ39" s="71">
        <v>0</v>
      </c>
      <c r="AR39" s="71">
        <v>0</v>
      </c>
      <c r="AS39" s="71">
        <v>0</v>
      </c>
      <c r="AT39" s="71">
        <v>0</v>
      </c>
      <c r="AU39" s="71">
        <v>0</v>
      </c>
      <c r="AV39" s="71">
        <v>0</v>
      </c>
      <c r="AW39" s="71">
        <v>4.5239399999999996</v>
      </c>
      <c r="AX39" s="71">
        <v>50.658499999999997</v>
      </c>
      <c r="AY39" s="71">
        <v>36.997799999999998</v>
      </c>
      <c r="AZ39" s="71">
        <v>3.5225300000000002</v>
      </c>
      <c r="BA39" s="71">
        <v>15.746700000000001</v>
      </c>
      <c r="BB39" s="71">
        <v>3.5673400000000002</v>
      </c>
      <c r="BC39" s="71">
        <v>38.009500000000003</v>
      </c>
      <c r="BD39" s="71">
        <v>153.02600000000001</v>
      </c>
      <c r="BE39" s="71">
        <v>29.5</v>
      </c>
      <c r="BF39" s="71" t="s">
        <v>110</v>
      </c>
      <c r="BG39" s="71">
        <v>0</v>
      </c>
      <c r="BH39" s="71">
        <v>0</v>
      </c>
      <c r="BI39" s="71"/>
      <c r="BJ39" s="71">
        <v>0</v>
      </c>
      <c r="BK39" s="71" t="s">
        <v>226</v>
      </c>
      <c r="BL39" s="71" t="s">
        <v>226</v>
      </c>
      <c r="BM39" s="71" t="s">
        <v>261</v>
      </c>
      <c r="BN39" s="71">
        <v>90.631299999999996</v>
      </c>
      <c r="BO39" s="71">
        <v>533786</v>
      </c>
      <c r="BP39" s="71">
        <v>549326</v>
      </c>
      <c r="BQ39" s="71">
        <v>43225.9</v>
      </c>
      <c r="BR39" s="71">
        <v>109308</v>
      </c>
      <c r="BS39" s="71">
        <v>0</v>
      </c>
      <c r="BT39" s="71">
        <v>749263</v>
      </c>
      <c r="BU39" s="70">
        <v>1985000</v>
      </c>
      <c r="BV39" s="70">
        <v>5008450</v>
      </c>
      <c r="BW39" s="71">
        <v>0</v>
      </c>
      <c r="BX39" s="71">
        <v>0</v>
      </c>
      <c r="BY39" s="70">
        <v>6993450</v>
      </c>
      <c r="BZ39" s="71">
        <v>15648.6</v>
      </c>
      <c r="CA39" s="71">
        <v>0</v>
      </c>
      <c r="CB39" s="71">
        <v>0</v>
      </c>
      <c r="CC39" s="71">
        <v>0</v>
      </c>
      <c r="CD39" s="71">
        <v>0</v>
      </c>
      <c r="CE39" s="71">
        <v>10746.9</v>
      </c>
      <c r="CF39" s="71">
        <v>0</v>
      </c>
      <c r="CG39" s="71">
        <v>26395.5</v>
      </c>
      <c r="CH39" s="71">
        <v>0</v>
      </c>
      <c r="CI39" s="71">
        <v>0</v>
      </c>
      <c r="CJ39" s="71">
        <v>0</v>
      </c>
      <c r="CK39" s="71">
        <v>26395.5</v>
      </c>
      <c r="CL39" s="71">
        <v>0</v>
      </c>
      <c r="CM39" s="71">
        <v>0</v>
      </c>
      <c r="CN39" s="71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1">
        <v>5.5230300000000003</v>
      </c>
      <c r="CY39" s="71">
        <v>37.880899999999997</v>
      </c>
      <c r="CZ39" s="71">
        <v>26.864799999999999</v>
      </c>
      <c r="DA39" s="71">
        <v>3.2344599999999999</v>
      </c>
      <c r="DB39" s="71">
        <v>6.0995799999999996</v>
      </c>
      <c r="DC39" s="71">
        <v>3.5458400000000001</v>
      </c>
      <c r="DD39" s="71">
        <v>38.009700000000002</v>
      </c>
      <c r="DE39" s="71">
        <v>121.158</v>
      </c>
      <c r="DF39" s="71">
        <v>0</v>
      </c>
      <c r="DG39" s="71"/>
      <c r="DH39" s="71">
        <v>0</v>
      </c>
      <c r="DI39" s="71">
        <v>0.75</v>
      </c>
      <c r="DJ39" s="71" t="s">
        <v>175</v>
      </c>
      <c r="DK39" s="71">
        <v>0</v>
      </c>
      <c r="DL39" s="71" t="s">
        <v>287</v>
      </c>
      <c r="DM39" s="71" t="s">
        <v>288</v>
      </c>
      <c r="DN39" s="71" t="s">
        <v>227</v>
      </c>
      <c r="DO39" s="71" t="s">
        <v>260</v>
      </c>
      <c r="DP39" s="71" t="s">
        <v>231</v>
      </c>
      <c r="DQ39" s="71" t="s">
        <v>81</v>
      </c>
      <c r="DR39" s="71" t="s">
        <v>289</v>
      </c>
      <c r="DS39" s="71" t="s">
        <v>290</v>
      </c>
      <c r="DT39" s="71"/>
      <c r="DU39" s="71"/>
      <c r="DV39" s="71"/>
      <c r="DW39" s="71"/>
      <c r="DX39" s="71"/>
      <c r="DY39" s="71"/>
      <c r="DZ39" s="71"/>
      <c r="EA39" s="71"/>
      <c r="EB39" s="71"/>
    </row>
    <row r="40" spans="1:132" s="49" customFormat="1" x14ac:dyDescent="0.25">
      <c r="A40" s="47"/>
      <c r="B40" s="71" t="s">
        <v>326</v>
      </c>
      <c r="C40" s="71" t="s">
        <v>152</v>
      </c>
      <c r="D40" s="71">
        <v>1000015</v>
      </c>
      <c r="E40" s="71" t="s">
        <v>79</v>
      </c>
      <c r="F40" s="71" t="s">
        <v>80</v>
      </c>
      <c r="G40" s="72">
        <v>0.1111111111111111</v>
      </c>
      <c r="H40" s="71" t="s">
        <v>111</v>
      </c>
      <c r="I40" s="71">
        <v>-125.2</v>
      </c>
      <c r="J40" s="71" t="s">
        <v>226</v>
      </c>
      <c r="K40" s="71" t="s">
        <v>226</v>
      </c>
      <c r="L40" s="71" t="s">
        <v>232</v>
      </c>
      <c r="M40" s="71">
        <v>832.59299999999996</v>
      </c>
      <c r="N40" s="71">
        <v>157419</v>
      </c>
      <c r="O40" s="71">
        <v>110191</v>
      </c>
      <c r="P40" s="71">
        <v>0</v>
      </c>
      <c r="Q40" s="71">
        <v>0</v>
      </c>
      <c r="R40" s="71">
        <v>0</v>
      </c>
      <c r="S40" s="71">
        <v>66585.600000000006</v>
      </c>
      <c r="T40" s="71">
        <v>335027</v>
      </c>
      <c r="U40" s="71">
        <v>81817.899999999994</v>
      </c>
      <c r="V40" s="71">
        <v>0</v>
      </c>
      <c r="W40" s="71">
        <v>0</v>
      </c>
      <c r="X40" s="71">
        <v>416845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2150.17</v>
      </c>
      <c r="AE40" s="71">
        <v>0</v>
      </c>
      <c r="AF40" s="71">
        <v>2150.17</v>
      </c>
      <c r="AG40" s="71">
        <v>0</v>
      </c>
      <c r="AH40" s="71">
        <v>0</v>
      </c>
      <c r="AI40" s="71">
        <v>0</v>
      </c>
      <c r="AJ40" s="71">
        <v>2150.17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0</v>
      </c>
      <c r="AS40" s="71">
        <v>0</v>
      </c>
      <c r="AT40" s="71">
        <v>0</v>
      </c>
      <c r="AU40" s="71">
        <v>0</v>
      </c>
      <c r="AV40" s="71">
        <v>0</v>
      </c>
      <c r="AW40" s="71">
        <v>0.65563000000000005</v>
      </c>
      <c r="AX40" s="71">
        <v>226.727</v>
      </c>
      <c r="AY40" s="71">
        <v>116.283</v>
      </c>
      <c r="AZ40" s="71">
        <v>0</v>
      </c>
      <c r="BA40" s="71">
        <v>0</v>
      </c>
      <c r="BB40" s="71">
        <v>15.8285</v>
      </c>
      <c r="BC40" s="71">
        <v>73.745099999999994</v>
      </c>
      <c r="BD40" s="71">
        <v>433.23899999999998</v>
      </c>
      <c r="BE40" s="71">
        <v>0</v>
      </c>
      <c r="BF40" s="71"/>
      <c r="BG40" s="71">
        <v>0</v>
      </c>
      <c r="BH40" s="71">
        <v>0</v>
      </c>
      <c r="BI40" s="71"/>
      <c r="BJ40" s="71">
        <v>0</v>
      </c>
      <c r="BK40" s="71" t="s">
        <v>226</v>
      </c>
      <c r="BL40" s="71" t="s">
        <v>226</v>
      </c>
      <c r="BM40" s="71" t="s">
        <v>261</v>
      </c>
      <c r="BN40" s="71">
        <v>0.89146300000000001</v>
      </c>
      <c r="BO40" s="71">
        <v>125346</v>
      </c>
      <c r="BP40" s="71">
        <v>28541.9</v>
      </c>
      <c r="BQ40" s="71">
        <v>0</v>
      </c>
      <c r="BR40" s="71">
        <v>163.26599999999999</v>
      </c>
      <c r="BS40" s="71">
        <v>0</v>
      </c>
      <c r="BT40" s="71">
        <v>66585.600000000006</v>
      </c>
      <c r="BU40" s="71">
        <v>220638</v>
      </c>
      <c r="BV40" s="71">
        <v>81817.899999999994</v>
      </c>
      <c r="BW40" s="71">
        <v>0</v>
      </c>
      <c r="BX40" s="71">
        <v>0</v>
      </c>
      <c r="BY40" s="71">
        <v>302456</v>
      </c>
      <c r="BZ40" s="71">
        <v>159.732</v>
      </c>
      <c r="CA40" s="71">
        <v>0</v>
      </c>
      <c r="CB40" s="71">
        <v>0</v>
      </c>
      <c r="CC40" s="71">
        <v>0</v>
      </c>
      <c r="CD40" s="71">
        <v>0</v>
      </c>
      <c r="CE40" s="71">
        <v>2215.2399999999998</v>
      </c>
      <c r="CF40" s="71">
        <v>0</v>
      </c>
      <c r="CG40" s="71">
        <v>2374.9699999999998</v>
      </c>
      <c r="CH40" s="71">
        <v>0</v>
      </c>
      <c r="CI40" s="71">
        <v>0</v>
      </c>
      <c r="CJ40" s="71">
        <v>0</v>
      </c>
      <c r="CK40" s="71">
        <v>2374.9699999999998</v>
      </c>
      <c r="CL40" s="71">
        <v>0</v>
      </c>
      <c r="CM40" s="71">
        <v>0</v>
      </c>
      <c r="CN40" s="71">
        <v>0</v>
      </c>
      <c r="CO40" s="71">
        <v>0</v>
      </c>
      <c r="CP40" s="71">
        <v>0</v>
      </c>
      <c r="CQ40" s="71">
        <v>0</v>
      </c>
      <c r="CR40" s="71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1">
        <v>1.36947</v>
      </c>
      <c r="CY40" s="71">
        <v>180.184</v>
      </c>
      <c r="CZ40" s="71">
        <v>36.293100000000003</v>
      </c>
      <c r="DA40" s="71">
        <v>0</v>
      </c>
      <c r="DB40" s="71">
        <v>0.13551099999999999</v>
      </c>
      <c r="DC40" s="71">
        <v>16.3078</v>
      </c>
      <c r="DD40" s="71">
        <v>73.745099999999994</v>
      </c>
      <c r="DE40" s="71">
        <v>308.03500000000003</v>
      </c>
      <c r="DF40" s="71">
        <v>0</v>
      </c>
      <c r="DG40" s="71"/>
      <c r="DH40" s="71">
        <v>0</v>
      </c>
      <c r="DI40" s="71">
        <v>0</v>
      </c>
      <c r="DJ40" s="71"/>
      <c r="DK40" s="71">
        <v>0</v>
      </c>
      <c r="DL40" s="71" t="s">
        <v>287</v>
      </c>
      <c r="DM40" s="71" t="s">
        <v>288</v>
      </c>
      <c r="DN40" s="71" t="s">
        <v>227</v>
      </c>
      <c r="DO40" s="71" t="s">
        <v>260</v>
      </c>
      <c r="DP40" s="71" t="s">
        <v>231</v>
      </c>
      <c r="DQ40" s="71" t="s">
        <v>81</v>
      </c>
      <c r="DR40" s="71" t="s">
        <v>289</v>
      </c>
      <c r="DS40" s="71" t="s">
        <v>290</v>
      </c>
      <c r="DT40" s="71"/>
      <c r="DU40" s="71"/>
      <c r="DV40" s="71"/>
      <c r="DW40" s="71"/>
      <c r="DX40" s="71"/>
      <c r="DY40" s="71"/>
      <c r="DZ40" s="71"/>
      <c r="EA40" s="71"/>
      <c r="EB40" s="71"/>
    </row>
    <row r="41" spans="1:132" s="49" customFormat="1" x14ac:dyDescent="0.25">
      <c r="A41" s="47"/>
      <c r="B41" s="71" t="s">
        <v>327</v>
      </c>
      <c r="C41" s="71" t="s">
        <v>192</v>
      </c>
      <c r="D41" s="71">
        <v>1010515</v>
      </c>
      <c r="E41" s="71" t="s">
        <v>79</v>
      </c>
      <c r="F41" s="71" t="s">
        <v>80</v>
      </c>
      <c r="G41" s="72">
        <v>0.17986111111111111</v>
      </c>
      <c r="H41" s="71" t="s">
        <v>111</v>
      </c>
      <c r="I41" s="71">
        <v>-52</v>
      </c>
      <c r="J41" s="71" t="s">
        <v>226</v>
      </c>
      <c r="K41" s="71" t="s">
        <v>226</v>
      </c>
      <c r="L41" s="71" t="s">
        <v>232</v>
      </c>
      <c r="M41" s="71">
        <v>0.202263</v>
      </c>
      <c r="N41" s="71">
        <v>78869.899999999994</v>
      </c>
      <c r="O41" s="71">
        <v>129852</v>
      </c>
      <c r="P41" s="71">
        <v>1117.5</v>
      </c>
      <c r="Q41" s="71">
        <v>31241.3</v>
      </c>
      <c r="R41" s="71">
        <v>0</v>
      </c>
      <c r="S41" s="71">
        <v>66585.600000000006</v>
      </c>
      <c r="T41" s="71">
        <v>307666</v>
      </c>
      <c r="U41" s="71">
        <v>81817.899999999994</v>
      </c>
      <c r="V41" s="71">
        <v>0</v>
      </c>
      <c r="W41" s="71">
        <v>0</v>
      </c>
      <c r="X41" s="71">
        <v>389484</v>
      </c>
      <c r="Y41" s="71">
        <v>38.547199999999997</v>
      </c>
      <c r="Z41" s="71">
        <v>0</v>
      </c>
      <c r="AA41" s="71">
        <v>0</v>
      </c>
      <c r="AB41" s="71">
        <v>0</v>
      </c>
      <c r="AC41" s="71">
        <v>0</v>
      </c>
      <c r="AD41" s="71">
        <v>2150.17</v>
      </c>
      <c r="AE41" s="71">
        <v>0</v>
      </c>
      <c r="AF41" s="71">
        <v>2188.7199999999998</v>
      </c>
      <c r="AG41" s="71">
        <v>0</v>
      </c>
      <c r="AH41" s="71">
        <v>0</v>
      </c>
      <c r="AI41" s="71">
        <v>0</v>
      </c>
      <c r="AJ41" s="71">
        <v>2188.7199999999998</v>
      </c>
      <c r="AK41" s="71">
        <v>0</v>
      </c>
      <c r="AL41" s="71">
        <v>0</v>
      </c>
      <c r="AM41" s="71">
        <v>0</v>
      </c>
      <c r="AN41" s="71">
        <v>0</v>
      </c>
      <c r="AO41" s="71">
        <v>0</v>
      </c>
      <c r="AP41" s="71">
        <v>0</v>
      </c>
      <c r="AQ41" s="71">
        <v>0</v>
      </c>
      <c r="AR41" s="71">
        <v>0</v>
      </c>
      <c r="AS41" s="71">
        <v>0</v>
      </c>
      <c r="AT41" s="71">
        <v>0</v>
      </c>
      <c r="AU41" s="71">
        <v>0</v>
      </c>
      <c r="AV41" s="71">
        <v>0</v>
      </c>
      <c r="AW41" s="71">
        <v>0.30455199999999999</v>
      </c>
      <c r="AX41" s="71">
        <v>97.936599999999999</v>
      </c>
      <c r="AY41" s="71">
        <v>136.684</v>
      </c>
      <c r="AZ41" s="71">
        <v>2.2092000000000001</v>
      </c>
      <c r="BA41" s="71">
        <v>33.378399999999999</v>
      </c>
      <c r="BB41" s="71">
        <v>15.8285</v>
      </c>
      <c r="BC41" s="71">
        <v>73.745099999999994</v>
      </c>
      <c r="BD41" s="71">
        <v>360.08600000000001</v>
      </c>
      <c r="BE41" s="71">
        <v>0</v>
      </c>
      <c r="BF41" s="71"/>
      <c r="BG41" s="71">
        <v>0</v>
      </c>
      <c r="BH41" s="71">
        <v>0</v>
      </c>
      <c r="BI41" s="71"/>
      <c r="BJ41" s="71">
        <v>0</v>
      </c>
      <c r="BK41" s="71" t="s">
        <v>226</v>
      </c>
      <c r="BL41" s="71" t="s">
        <v>226</v>
      </c>
      <c r="BM41" s="71" t="s">
        <v>261</v>
      </c>
      <c r="BN41" s="71">
        <v>0.89146300000000001</v>
      </c>
      <c r="BO41" s="71">
        <v>125346</v>
      </c>
      <c r="BP41" s="71">
        <v>28541.9</v>
      </c>
      <c r="BQ41" s="71">
        <v>0</v>
      </c>
      <c r="BR41" s="71">
        <v>163.26599999999999</v>
      </c>
      <c r="BS41" s="71">
        <v>0</v>
      </c>
      <c r="BT41" s="71">
        <v>66585.600000000006</v>
      </c>
      <c r="BU41" s="71">
        <v>220638</v>
      </c>
      <c r="BV41" s="71">
        <v>81817.899999999994</v>
      </c>
      <c r="BW41" s="71">
        <v>0</v>
      </c>
      <c r="BX41" s="71">
        <v>0</v>
      </c>
      <c r="BY41" s="71">
        <v>302456</v>
      </c>
      <c r="BZ41" s="71">
        <v>159.732</v>
      </c>
      <c r="CA41" s="71">
        <v>0</v>
      </c>
      <c r="CB41" s="71">
        <v>0</v>
      </c>
      <c r="CC41" s="71">
        <v>0</v>
      </c>
      <c r="CD41" s="71">
        <v>0</v>
      </c>
      <c r="CE41" s="71">
        <v>2215.2399999999998</v>
      </c>
      <c r="CF41" s="71">
        <v>0</v>
      </c>
      <c r="CG41" s="71">
        <v>2374.9699999999998</v>
      </c>
      <c r="CH41" s="71">
        <v>0</v>
      </c>
      <c r="CI41" s="71">
        <v>0</v>
      </c>
      <c r="CJ41" s="71">
        <v>0</v>
      </c>
      <c r="CK41" s="71">
        <v>2374.9699999999998</v>
      </c>
      <c r="CL41" s="71">
        <v>0</v>
      </c>
      <c r="CM41" s="71">
        <v>0</v>
      </c>
      <c r="CN41" s="71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1">
        <v>1.36947</v>
      </c>
      <c r="CY41" s="71">
        <v>180.184</v>
      </c>
      <c r="CZ41" s="71">
        <v>36.293100000000003</v>
      </c>
      <c r="DA41" s="71">
        <v>0</v>
      </c>
      <c r="DB41" s="71">
        <v>0.13551099999999999</v>
      </c>
      <c r="DC41" s="71">
        <v>16.3078</v>
      </c>
      <c r="DD41" s="71">
        <v>73.745099999999994</v>
      </c>
      <c r="DE41" s="71">
        <v>308.03500000000003</v>
      </c>
      <c r="DF41" s="71">
        <v>0</v>
      </c>
      <c r="DG41" s="71"/>
      <c r="DH41" s="71">
        <v>0</v>
      </c>
      <c r="DI41" s="71">
        <v>0</v>
      </c>
      <c r="DJ41" s="71"/>
      <c r="DK41" s="71">
        <v>0</v>
      </c>
      <c r="DL41" s="71" t="s">
        <v>287</v>
      </c>
      <c r="DM41" s="71" t="s">
        <v>288</v>
      </c>
      <c r="DN41" s="71" t="s">
        <v>227</v>
      </c>
      <c r="DO41" s="71" t="s">
        <v>260</v>
      </c>
      <c r="DP41" s="71" t="s">
        <v>231</v>
      </c>
      <c r="DQ41" s="71" t="s">
        <v>81</v>
      </c>
      <c r="DR41" s="71" t="s">
        <v>289</v>
      </c>
      <c r="DS41" s="71" t="s">
        <v>290</v>
      </c>
      <c r="DT41" s="71"/>
      <c r="DU41" s="71"/>
      <c r="DV41" s="71"/>
      <c r="DW41" s="71"/>
      <c r="DX41" s="71"/>
      <c r="DY41" s="71"/>
      <c r="DZ41" s="71"/>
      <c r="EA41" s="71"/>
      <c r="EB41" s="71"/>
    </row>
    <row r="42" spans="1:132" s="49" customFormat="1" x14ac:dyDescent="0.25">
      <c r="A42" s="47"/>
      <c r="B42" s="71" t="s">
        <v>328</v>
      </c>
      <c r="C42" s="71" t="s">
        <v>256</v>
      </c>
      <c r="D42" s="71">
        <v>1014315</v>
      </c>
      <c r="E42" s="71" t="s">
        <v>79</v>
      </c>
      <c r="F42" s="71" t="s">
        <v>80</v>
      </c>
      <c r="G42" s="72">
        <v>0.11458333333333333</v>
      </c>
      <c r="H42" s="71" t="s">
        <v>111</v>
      </c>
      <c r="I42" s="71">
        <v>-117.5</v>
      </c>
      <c r="J42" s="71" t="s">
        <v>226</v>
      </c>
      <c r="K42" s="71" t="s">
        <v>226</v>
      </c>
      <c r="L42" s="71" t="s">
        <v>232</v>
      </c>
      <c r="M42" s="71">
        <v>18.673300000000001</v>
      </c>
      <c r="N42" s="71">
        <v>119803</v>
      </c>
      <c r="O42" s="71">
        <v>124877</v>
      </c>
      <c r="P42" s="71">
        <v>4.4270499999999997E-2</v>
      </c>
      <c r="Q42" s="71">
        <v>29365.7</v>
      </c>
      <c r="R42" s="71">
        <v>0</v>
      </c>
      <c r="S42" s="71">
        <v>66585.600000000006</v>
      </c>
      <c r="T42" s="71">
        <v>340650</v>
      </c>
      <c r="U42" s="71">
        <v>81817.899999999994</v>
      </c>
      <c r="V42" s="71">
        <v>0</v>
      </c>
      <c r="W42" s="71">
        <v>0</v>
      </c>
      <c r="X42" s="71">
        <v>422468</v>
      </c>
      <c r="Y42" s="71">
        <v>43.080800000000004</v>
      </c>
      <c r="Z42" s="71">
        <v>0</v>
      </c>
      <c r="AA42" s="71">
        <v>0</v>
      </c>
      <c r="AB42" s="71">
        <v>0</v>
      </c>
      <c r="AC42" s="71">
        <v>0</v>
      </c>
      <c r="AD42" s="71">
        <v>2150.17</v>
      </c>
      <c r="AE42" s="71">
        <v>0</v>
      </c>
      <c r="AF42" s="71">
        <v>2193.25</v>
      </c>
      <c r="AG42" s="71">
        <v>0</v>
      </c>
      <c r="AH42" s="71">
        <v>0</v>
      </c>
      <c r="AI42" s="71">
        <v>0</v>
      </c>
      <c r="AJ42" s="71">
        <v>2193.25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  <c r="AW42" s="71">
        <v>0.35335100000000003</v>
      </c>
      <c r="AX42" s="71">
        <v>172.60400000000001</v>
      </c>
      <c r="AY42" s="71">
        <v>131.97</v>
      </c>
      <c r="AZ42" s="71">
        <v>3.3147500000000001E-5</v>
      </c>
      <c r="BA42" s="71">
        <v>30.957599999999999</v>
      </c>
      <c r="BB42" s="71">
        <v>15.8285</v>
      </c>
      <c r="BC42" s="71">
        <v>73.745099999999994</v>
      </c>
      <c r="BD42" s="71">
        <v>425.45800000000003</v>
      </c>
      <c r="BE42" s="71">
        <v>0</v>
      </c>
      <c r="BF42" s="71"/>
      <c r="BG42" s="71">
        <v>0</v>
      </c>
      <c r="BH42" s="71">
        <v>0</v>
      </c>
      <c r="BI42" s="71"/>
      <c r="BJ42" s="71">
        <v>0</v>
      </c>
      <c r="BK42" s="71" t="s">
        <v>226</v>
      </c>
      <c r="BL42" s="71" t="s">
        <v>226</v>
      </c>
      <c r="BM42" s="71" t="s">
        <v>261</v>
      </c>
      <c r="BN42" s="71">
        <v>0.89146300000000001</v>
      </c>
      <c r="BO42" s="71">
        <v>125346</v>
      </c>
      <c r="BP42" s="71">
        <v>28541.9</v>
      </c>
      <c r="BQ42" s="71">
        <v>0</v>
      </c>
      <c r="BR42" s="71">
        <v>163.26599999999999</v>
      </c>
      <c r="BS42" s="71">
        <v>0</v>
      </c>
      <c r="BT42" s="71">
        <v>66585.600000000006</v>
      </c>
      <c r="BU42" s="71">
        <v>220638</v>
      </c>
      <c r="BV42" s="71">
        <v>81817.899999999994</v>
      </c>
      <c r="BW42" s="71">
        <v>0</v>
      </c>
      <c r="BX42" s="71">
        <v>0</v>
      </c>
      <c r="BY42" s="71">
        <v>302456</v>
      </c>
      <c r="BZ42" s="71">
        <v>159.732</v>
      </c>
      <c r="CA42" s="71">
        <v>0</v>
      </c>
      <c r="CB42" s="71">
        <v>0</v>
      </c>
      <c r="CC42" s="71">
        <v>0</v>
      </c>
      <c r="CD42" s="71">
        <v>0</v>
      </c>
      <c r="CE42" s="71">
        <v>2215.2399999999998</v>
      </c>
      <c r="CF42" s="71">
        <v>0</v>
      </c>
      <c r="CG42" s="71">
        <v>2374.9699999999998</v>
      </c>
      <c r="CH42" s="71">
        <v>0</v>
      </c>
      <c r="CI42" s="71">
        <v>0</v>
      </c>
      <c r="CJ42" s="71">
        <v>0</v>
      </c>
      <c r="CK42" s="71">
        <v>2374.9699999999998</v>
      </c>
      <c r="CL42" s="71">
        <v>0</v>
      </c>
      <c r="CM42" s="71">
        <v>0</v>
      </c>
      <c r="CN42" s="71">
        <v>0</v>
      </c>
      <c r="CO42" s="71">
        <v>0</v>
      </c>
      <c r="CP42" s="71">
        <v>0</v>
      </c>
      <c r="CQ42" s="71">
        <v>0</v>
      </c>
      <c r="CR42" s="71">
        <v>0</v>
      </c>
      <c r="CS42" s="71">
        <v>0</v>
      </c>
      <c r="CT42" s="71">
        <v>0</v>
      </c>
      <c r="CU42" s="71">
        <v>0</v>
      </c>
      <c r="CV42" s="71">
        <v>0</v>
      </c>
      <c r="CW42" s="71">
        <v>0</v>
      </c>
      <c r="CX42" s="71">
        <v>1.36947</v>
      </c>
      <c r="CY42" s="71">
        <v>180.184</v>
      </c>
      <c r="CZ42" s="71">
        <v>36.293100000000003</v>
      </c>
      <c r="DA42" s="71">
        <v>0</v>
      </c>
      <c r="DB42" s="71">
        <v>0.13551099999999999</v>
      </c>
      <c r="DC42" s="71">
        <v>16.3078</v>
      </c>
      <c r="DD42" s="71">
        <v>73.745099999999994</v>
      </c>
      <c r="DE42" s="71">
        <v>308.03500000000003</v>
      </c>
      <c r="DF42" s="71">
        <v>0</v>
      </c>
      <c r="DG42" s="71"/>
      <c r="DH42" s="71">
        <v>0</v>
      </c>
      <c r="DI42" s="71">
        <v>0</v>
      </c>
      <c r="DJ42" s="71"/>
      <c r="DK42" s="71">
        <v>0</v>
      </c>
      <c r="DL42" s="71" t="s">
        <v>287</v>
      </c>
      <c r="DM42" s="71" t="s">
        <v>288</v>
      </c>
      <c r="DN42" s="71" t="s">
        <v>227</v>
      </c>
      <c r="DO42" s="71" t="s">
        <v>260</v>
      </c>
      <c r="DP42" s="71" t="s">
        <v>231</v>
      </c>
      <c r="DQ42" s="71" t="s">
        <v>81</v>
      </c>
      <c r="DR42" s="71" t="s">
        <v>289</v>
      </c>
      <c r="DS42" s="71" t="s">
        <v>290</v>
      </c>
      <c r="DT42" s="71"/>
      <c r="DU42" s="71"/>
      <c r="DV42" s="71"/>
      <c r="DW42" s="71"/>
      <c r="DX42" s="71"/>
      <c r="DY42" s="71"/>
      <c r="DZ42" s="71"/>
      <c r="EA42" s="71"/>
      <c r="EB42" s="71"/>
    </row>
    <row r="43" spans="1:132" s="49" customFormat="1" x14ac:dyDescent="0.25">
      <c r="A43" s="47"/>
      <c r="B43" s="71" t="s">
        <v>329</v>
      </c>
      <c r="C43" s="71" t="s">
        <v>150</v>
      </c>
      <c r="D43" s="71">
        <v>1000016</v>
      </c>
      <c r="E43" s="71" t="s">
        <v>82</v>
      </c>
      <c r="F43" s="71" t="s">
        <v>80</v>
      </c>
      <c r="G43" s="72">
        <v>0.11319444444444444</v>
      </c>
      <c r="H43" s="71" t="s">
        <v>111</v>
      </c>
      <c r="I43" s="71">
        <v>-74.8</v>
      </c>
      <c r="J43" s="71" t="s">
        <v>226</v>
      </c>
      <c r="K43" s="71" t="s">
        <v>226</v>
      </c>
      <c r="L43" s="71" t="s">
        <v>241</v>
      </c>
      <c r="M43" s="71">
        <v>22580.5</v>
      </c>
      <c r="N43" s="71">
        <v>34655.599999999999</v>
      </c>
      <c r="O43" s="71">
        <v>86025.8</v>
      </c>
      <c r="P43" s="71">
        <v>0</v>
      </c>
      <c r="Q43" s="71">
        <v>0</v>
      </c>
      <c r="R43" s="71">
        <v>0</v>
      </c>
      <c r="S43" s="71">
        <v>66668</v>
      </c>
      <c r="T43" s="71">
        <v>209930</v>
      </c>
      <c r="U43" s="71">
        <v>81817.899999999994</v>
      </c>
      <c r="V43" s="71">
        <v>0</v>
      </c>
      <c r="W43" s="71">
        <v>0</v>
      </c>
      <c r="X43" s="71">
        <v>291748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2906.2</v>
      </c>
      <c r="AE43" s="71">
        <v>0</v>
      </c>
      <c r="AF43" s="71">
        <v>2906.2</v>
      </c>
      <c r="AG43" s="71">
        <v>0</v>
      </c>
      <c r="AH43" s="71">
        <v>0</v>
      </c>
      <c r="AI43" s="71">
        <v>0</v>
      </c>
      <c r="AJ43" s="71">
        <v>2906.2</v>
      </c>
      <c r="AK43" s="71">
        <v>0</v>
      </c>
      <c r="AL43" s="71">
        <v>0</v>
      </c>
      <c r="AM43" s="71">
        <v>0</v>
      </c>
      <c r="AN43" s="71">
        <v>0</v>
      </c>
      <c r="AO43" s="71">
        <v>0</v>
      </c>
      <c r="AP43" s="71">
        <v>0</v>
      </c>
      <c r="AQ43" s="71">
        <v>0</v>
      </c>
      <c r="AR43" s="71">
        <v>0</v>
      </c>
      <c r="AS43" s="71">
        <v>0</v>
      </c>
      <c r="AT43" s="71">
        <v>0</v>
      </c>
      <c r="AU43" s="71">
        <v>0</v>
      </c>
      <c r="AV43" s="71">
        <v>0</v>
      </c>
      <c r="AW43" s="71">
        <v>18.1006</v>
      </c>
      <c r="AX43" s="71">
        <v>71.822400000000002</v>
      </c>
      <c r="AY43" s="71">
        <v>90.322199999999995</v>
      </c>
      <c r="AZ43" s="71">
        <v>0</v>
      </c>
      <c r="BA43" s="71">
        <v>0</v>
      </c>
      <c r="BB43" s="71">
        <v>21.315799999999999</v>
      </c>
      <c r="BC43" s="71">
        <v>73.02</v>
      </c>
      <c r="BD43" s="71">
        <v>274.58100000000002</v>
      </c>
      <c r="BE43" s="71">
        <v>0</v>
      </c>
      <c r="BF43" s="71"/>
      <c r="BG43" s="71">
        <v>0</v>
      </c>
      <c r="BH43" s="71">
        <v>0</v>
      </c>
      <c r="BI43" s="71"/>
      <c r="BJ43" s="71">
        <v>0</v>
      </c>
      <c r="BK43" s="71" t="s">
        <v>226</v>
      </c>
      <c r="BL43" s="71" t="s">
        <v>226</v>
      </c>
      <c r="BM43" s="71" t="s">
        <v>261</v>
      </c>
      <c r="BN43" s="71">
        <v>14.884499999999999</v>
      </c>
      <c r="BO43" s="71">
        <v>26720.2</v>
      </c>
      <c r="BP43" s="71">
        <v>20862.099999999999</v>
      </c>
      <c r="BQ43" s="71">
        <v>0</v>
      </c>
      <c r="BR43" s="71">
        <v>1323.36</v>
      </c>
      <c r="BS43" s="71">
        <v>0</v>
      </c>
      <c r="BT43" s="71">
        <v>66668</v>
      </c>
      <c r="BU43" s="71">
        <v>115588</v>
      </c>
      <c r="BV43" s="71">
        <v>81817.899999999994</v>
      </c>
      <c r="BW43" s="71">
        <v>0</v>
      </c>
      <c r="BX43" s="71">
        <v>0</v>
      </c>
      <c r="BY43" s="71">
        <v>197406</v>
      </c>
      <c r="BZ43" s="71">
        <v>2575.91</v>
      </c>
      <c r="CA43" s="71">
        <v>0</v>
      </c>
      <c r="CB43" s="71">
        <v>0</v>
      </c>
      <c r="CC43" s="71">
        <v>0</v>
      </c>
      <c r="CD43" s="71">
        <v>0</v>
      </c>
      <c r="CE43" s="71">
        <v>2949.08</v>
      </c>
      <c r="CF43" s="71">
        <v>0</v>
      </c>
      <c r="CG43" s="71">
        <v>5524.99</v>
      </c>
      <c r="CH43" s="71">
        <v>0</v>
      </c>
      <c r="CI43" s="71">
        <v>0</v>
      </c>
      <c r="CJ43" s="71">
        <v>0</v>
      </c>
      <c r="CK43" s="71">
        <v>5524.99</v>
      </c>
      <c r="CL43" s="71">
        <v>0</v>
      </c>
      <c r="CM43" s="71">
        <v>0</v>
      </c>
      <c r="CN43" s="71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1">
        <v>20.804200000000002</v>
      </c>
      <c r="CY43" s="71">
        <v>56.178600000000003</v>
      </c>
      <c r="CZ43" s="71">
        <v>27.025700000000001</v>
      </c>
      <c r="DA43" s="71">
        <v>0</v>
      </c>
      <c r="DB43" s="71">
        <v>1.06694</v>
      </c>
      <c r="DC43" s="71">
        <v>21.613499999999998</v>
      </c>
      <c r="DD43" s="71">
        <v>73.02</v>
      </c>
      <c r="DE43" s="71">
        <v>199.709</v>
      </c>
      <c r="DF43" s="71">
        <v>0</v>
      </c>
      <c r="DG43" s="71"/>
      <c r="DH43" s="71">
        <v>0</v>
      </c>
      <c r="DI43" s="71">
        <v>2</v>
      </c>
      <c r="DJ43" s="71" t="s">
        <v>190</v>
      </c>
      <c r="DK43" s="71">
        <v>0</v>
      </c>
      <c r="DL43" s="71" t="s">
        <v>287</v>
      </c>
      <c r="DM43" s="71" t="s">
        <v>288</v>
      </c>
      <c r="DN43" s="71" t="s">
        <v>227</v>
      </c>
      <c r="DO43" s="71" t="s">
        <v>260</v>
      </c>
      <c r="DP43" s="71" t="s">
        <v>231</v>
      </c>
      <c r="DQ43" s="71" t="s">
        <v>81</v>
      </c>
      <c r="DR43" s="71" t="s">
        <v>289</v>
      </c>
      <c r="DS43" s="71" t="s">
        <v>290</v>
      </c>
      <c r="DT43" s="71"/>
      <c r="DU43" s="71"/>
      <c r="DV43" s="71"/>
      <c r="DW43" s="71"/>
      <c r="DX43" s="71"/>
      <c r="DY43" s="71"/>
      <c r="DZ43" s="71"/>
      <c r="EA43" s="71"/>
      <c r="EB43" s="71"/>
    </row>
    <row r="44" spans="1:132" s="49" customFormat="1" x14ac:dyDescent="0.25">
      <c r="A44" s="47"/>
      <c r="B44" s="71" t="s">
        <v>330</v>
      </c>
      <c r="C44" s="71" t="s">
        <v>191</v>
      </c>
      <c r="D44" s="71">
        <v>1010416</v>
      </c>
      <c r="E44" s="71" t="s">
        <v>82</v>
      </c>
      <c r="F44" s="71" t="s">
        <v>80</v>
      </c>
      <c r="G44" s="72">
        <v>0.15138888888888888</v>
      </c>
      <c r="H44" s="71" t="s">
        <v>111</v>
      </c>
      <c r="I44" s="71">
        <v>-54.6</v>
      </c>
      <c r="J44" s="71" t="s">
        <v>226</v>
      </c>
      <c r="K44" s="71" t="s">
        <v>226</v>
      </c>
      <c r="L44" s="71" t="s">
        <v>241</v>
      </c>
      <c r="M44" s="71">
        <v>6.6836099999999998</v>
      </c>
      <c r="N44" s="71">
        <v>21960.5</v>
      </c>
      <c r="O44" s="71">
        <v>87737.600000000006</v>
      </c>
      <c r="P44" s="71">
        <v>384.27800000000002</v>
      </c>
      <c r="Q44" s="71">
        <v>16066.2</v>
      </c>
      <c r="R44" s="71">
        <v>0</v>
      </c>
      <c r="S44" s="71">
        <v>66668</v>
      </c>
      <c r="T44" s="71">
        <v>192823</v>
      </c>
      <c r="U44" s="71">
        <v>81817.899999999994</v>
      </c>
      <c r="V44" s="71">
        <v>0</v>
      </c>
      <c r="W44" s="71">
        <v>0</v>
      </c>
      <c r="X44" s="71">
        <v>274641</v>
      </c>
      <c r="Y44" s="71">
        <v>1273.26</v>
      </c>
      <c r="Z44" s="71">
        <v>0</v>
      </c>
      <c r="AA44" s="71">
        <v>0</v>
      </c>
      <c r="AB44" s="71">
        <v>0</v>
      </c>
      <c r="AC44" s="71">
        <v>0</v>
      </c>
      <c r="AD44" s="71">
        <v>2906.2</v>
      </c>
      <c r="AE44" s="71">
        <v>0</v>
      </c>
      <c r="AF44" s="71">
        <v>4179.46</v>
      </c>
      <c r="AG44" s="71">
        <v>0</v>
      </c>
      <c r="AH44" s="71">
        <v>0</v>
      </c>
      <c r="AI44" s="71">
        <v>0</v>
      </c>
      <c r="AJ44" s="71">
        <v>4179.46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0</v>
      </c>
      <c r="AS44" s="71">
        <v>0</v>
      </c>
      <c r="AT44" s="71">
        <v>0</v>
      </c>
      <c r="AU44" s="71">
        <v>0</v>
      </c>
      <c r="AV44" s="71">
        <v>0</v>
      </c>
      <c r="AW44" s="71">
        <v>10.424899999999999</v>
      </c>
      <c r="AX44" s="71">
        <v>37.6509</v>
      </c>
      <c r="AY44" s="71">
        <v>92.050799999999995</v>
      </c>
      <c r="AZ44" s="71">
        <v>1.0906</v>
      </c>
      <c r="BA44" s="71">
        <v>18.7211</v>
      </c>
      <c r="BB44" s="71">
        <v>21.3157</v>
      </c>
      <c r="BC44" s="71">
        <v>73.02</v>
      </c>
      <c r="BD44" s="71">
        <v>254.274</v>
      </c>
      <c r="BE44" s="71">
        <v>0</v>
      </c>
      <c r="BF44" s="71"/>
      <c r="BG44" s="71">
        <v>0</v>
      </c>
      <c r="BH44" s="71">
        <v>0</v>
      </c>
      <c r="BI44" s="71"/>
      <c r="BJ44" s="71">
        <v>0</v>
      </c>
      <c r="BK44" s="71" t="s">
        <v>226</v>
      </c>
      <c r="BL44" s="71" t="s">
        <v>226</v>
      </c>
      <c r="BM44" s="71" t="s">
        <v>261</v>
      </c>
      <c r="BN44" s="71">
        <v>14.884499999999999</v>
      </c>
      <c r="BO44" s="71">
        <v>26720.2</v>
      </c>
      <c r="BP44" s="71">
        <v>20862.099999999999</v>
      </c>
      <c r="BQ44" s="71">
        <v>0</v>
      </c>
      <c r="BR44" s="71">
        <v>1323.36</v>
      </c>
      <c r="BS44" s="71">
        <v>0</v>
      </c>
      <c r="BT44" s="71">
        <v>66668</v>
      </c>
      <c r="BU44" s="71">
        <v>115588</v>
      </c>
      <c r="BV44" s="71">
        <v>81817.899999999994</v>
      </c>
      <c r="BW44" s="71">
        <v>0</v>
      </c>
      <c r="BX44" s="71">
        <v>0</v>
      </c>
      <c r="BY44" s="71">
        <v>197406</v>
      </c>
      <c r="BZ44" s="71">
        <v>2575.91</v>
      </c>
      <c r="CA44" s="71">
        <v>0</v>
      </c>
      <c r="CB44" s="71">
        <v>0</v>
      </c>
      <c r="CC44" s="71">
        <v>0</v>
      </c>
      <c r="CD44" s="71">
        <v>0</v>
      </c>
      <c r="CE44" s="71">
        <v>2949.08</v>
      </c>
      <c r="CF44" s="71">
        <v>0</v>
      </c>
      <c r="CG44" s="71">
        <v>5524.99</v>
      </c>
      <c r="CH44" s="71">
        <v>0</v>
      </c>
      <c r="CI44" s="71">
        <v>0</v>
      </c>
      <c r="CJ44" s="71">
        <v>0</v>
      </c>
      <c r="CK44" s="71">
        <v>5524.99</v>
      </c>
      <c r="CL44" s="71">
        <v>0</v>
      </c>
      <c r="CM44" s="71">
        <v>0</v>
      </c>
      <c r="CN44" s="71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1">
        <v>20.804200000000002</v>
      </c>
      <c r="CY44" s="71">
        <v>56.178600000000003</v>
      </c>
      <c r="CZ44" s="71">
        <v>27.025700000000001</v>
      </c>
      <c r="DA44" s="71">
        <v>0</v>
      </c>
      <c r="DB44" s="71">
        <v>1.06694</v>
      </c>
      <c r="DC44" s="71">
        <v>21.613499999999998</v>
      </c>
      <c r="DD44" s="71">
        <v>73.02</v>
      </c>
      <c r="DE44" s="71">
        <v>199.709</v>
      </c>
      <c r="DF44" s="71">
        <v>0</v>
      </c>
      <c r="DG44" s="71"/>
      <c r="DH44" s="71">
        <v>0</v>
      </c>
      <c r="DI44" s="71">
        <v>2</v>
      </c>
      <c r="DJ44" s="71" t="s">
        <v>190</v>
      </c>
      <c r="DK44" s="71">
        <v>0</v>
      </c>
      <c r="DL44" s="71" t="s">
        <v>287</v>
      </c>
      <c r="DM44" s="71" t="s">
        <v>288</v>
      </c>
      <c r="DN44" s="71" t="s">
        <v>227</v>
      </c>
      <c r="DO44" s="71" t="s">
        <v>260</v>
      </c>
      <c r="DP44" s="71" t="s">
        <v>231</v>
      </c>
      <c r="DQ44" s="71" t="s">
        <v>81</v>
      </c>
      <c r="DR44" s="71" t="s">
        <v>289</v>
      </c>
      <c r="DS44" s="71" t="s">
        <v>290</v>
      </c>
      <c r="DT44" s="71"/>
      <c r="DU44" s="71"/>
      <c r="DV44" s="71"/>
      <c r="DW44" s="71"/>
      <c r="DX44" s="71"/>
      <c r="DY44" s="71"/>
      <c r="DZ44" s="71"/>
      <c r="EA44" s="71"/>
      <c r="EB44" s="71"/>
    </row>
    <row r="45" spans="1:132" s="49" customFormat="1" x14ac:dyDescent="0.25">
      <c r="A45" s="47"/>
      <c r="B45" s="71" t="s">
        <v>331</v>
      </c>
      <c r="C45" s="71" t="s">
        <v>257</v>
      </c>
      <c r="D45" s="71">
        <v>1014416</v>
      </c>
      <c r="E45" s="71" t="s">
        <v>82</v>
      </c>
      <c r="F45" s="71" t="s">
        <v>80</v>
      </c>
      <c r="G45" s="72">
        <v>0.11597222222222221</v>
      </c>
      <c r="H45" s="71" t="s">
        <v>111</v>
      </c>
      <c r="I45" s="71">
        <v>-65.400000000000006</v>
      </c>
      <c r="J45" s="71" t="s">
        <v>226</v>
      </c>
      <c r="K45" s="71" t="s">
        <v>226</v>
      </c>
      <c r="L45" s="71" t="s">
        <v>241</v>
      </c>
      <c r="M45" s="71">
        <v>1441.2</v>
      </c>
      <c r="N45" s="71">
        <v>24601.4</v>
      </c>
      <c r="O45" s="71">
        <v>84387.7</v>
      </c>
      <c r="P45" s="71">
        <v>1.42511E-3</v>
      </c>
      <c r="Q45" s="71">
        <v>16827.900000000001</v>
      </c>
      <c r="R45" s="71">
        <v>0</v>
      </c>
      <c r="S45" s="71">
        <v>66668</v>
      </c>
      <c r="T45" s="71">
        <v>193926</v>
      </c>
      <c r="U45" s="71">
        <v>81817.899999999994</v>
      </c>
      <c r="V45" s="71">
        <v>0</v>
      </c>
      <c r="W45" s="71">
        <v>0</v>
      </c>
      <c r="X45" s="71">
        <v>275744</v>
      </c>
      <c r="Y45" s="71">
        <v>1130.9000000000001</v>
      </c>
      <c r="Z45" s="71">
        <v>0</v>
      </c>
      <c r="AA45" s="71">
        <v>0</v>
      </c>
      <c r="AB45" s="71">
        <v>0</v>
      </c>
      <c r="AC45" s="71">
        <v>0</v>
      </c>
      <c r="AD45" s="71">
        <v>2906.2</v>
      </c>
      <c r="AE45" s="71">
        <v>0</v>
      </c>
      <c r="AF45" s="71">
        <v>4037.1</v>
      </c>
      <c r="AG45" s="71">
        <v>0</v>
      </c>
      <c r="AH45" s="71">
        <v>0</v>
      </c>
      <c r="AI45" s="71">
        <v>0</v>
      </c>
      <c r="AJ45" s="71">
        <v>4037.1</v>
      </c>
      <c r="AK45" s="71">
        <v>0</v>
      </c>
      <c r="AL45" s="71">
        <v>0</v>
      </c>
      <c r="AM45" s="71">
        <v>0</v>
      </c>
      <c r="AN45" s="71">
        <v>0</v>
      </c>
      <c r="AO45" s="71">
        <v>0</v>
      </c>
      <c r="AP45" s="71">
        <v>0</v>
      </c>
      <c r="AQ45" s="71">
        <v>0</v>
      </c>
      <c r="AR45" s="71">
        <v>0</v>
      </c>
      <c r="AS45" s="71">
        <v>0</v>
      </c>
      <c r="AT45" s="71">
        <v>0</v>
      </c>
      <c r="AU45" s="71">
        <v>0</v>
      </c>
      <c r="AV45" s="71">
        <v>0</v>
      </c>
      <c r="AW45" s="71">
        <v>10.4016</v>
      </c>
      <c r="AX45" s="71">
        <v>53.217799999999997</v>
      </c>
      <c r="AY45" s="71">
        <v>88.502300000000005</v>
      </c>
      <c r="AZ45" s="71">
        <v>1.01088E-6</v>
      </c>
      <c r="BA45" s="71">
        <v>18.7468</v>
      </c>
      <c r="BB45" s="71">
        <v>21.315799999999999</v>
      </c>
      <c r="BC45" s="71">
        <v>73.02</v>
      </c>
      <c r="BD45" s="71">
        <v>265.20400000000001</v>
      </c>
      <c r="BE45" s="71">
        <v>0</v>
      </c>
      <c r="BF45" s="71"/>
      <c r="BG45" s="71">
        <v>0</v>
      </c>
      <c r="BH45" s="71">
        <v>0</v>
      </c>
      <c r="BI45" s="71"/>
      <c r="BJ45" s="71">
        <v>0</v>
      </c>
      <c r="BK45" s="71" t="s">
        <v>226</v>
      </c>
      <c r="BL45" s="71" t="s">
        <v>226</v>
      </c>
      <c r="BM45" s="71" t="s">
        <v>261</v>
      </c>
      <c r="BN45" s="71">
        <v>14.884499999999999</v>
      </c>
      <c r="BO45" s="71">
        <v>26720.2</v>
      </c>
      <c r="BP45" s="71">
        <v>20862.099999999999</v>
      </c>
      <c r="BQ45" s="71">
        <v>0</v>
      </c>
      <c r="BR45" s="71">
        <v>1323.36</v>
      </c>
      <c r="BS45" s="71">
        <v>0</v>
      </c>
      <c r="BT45" s="71">
        <v>66668</v>
      </c>
      <c r="BU45" s="71">
        <v>115588</v>
      </c>
      <c r="BV45" s="71">
        <v>81817.899999999994</v>
      </c>
      <c r="BW45" s="71">
        <v>0</v>
      </c>
      <c r="BX45" s="71">
        <v>0</v>
      </c>
      <c r="BY45" s="71">
        <v>197406</v>
      </c>
      <c r="BZ45" s="71">
        <v>2575.91</v>
      </c>
      <c r="CA45" s="71">
        <v>0</v>
      </c>
      <c r="CB45" s="71">
        <v>0</v>
      </c>
      <c r="CC45" s="71">
        <v>0</v>
      </c>
      <c r="CD45" s="71">
        <v>0</v>
      </c>
      <c r="CE45" s="71">
        <v>2949.08</v>
      </c>
      <c r="CF45" s="71">
        <v>0</v>
      </c>
      <c r="CG45" s="71">
        <v>5524.99</v>
      </c>
      <c r="CH45" s="71">
        <v>0</v>
      </c>
      <c r="CI45" s="71">
        <v>0</v>
      </c>
      <c r="CJ45" s="71">
        <v>0</v>
      </c>
      <c r="CK45" s="71">
        <v>5524.99</v>
      </c>
      <c r="CL45" s="71">
        <v>0</v>
      </c>
      <c r="CM45" s="71">
        <v>0</v>
      </c>
      <c r="CN45" s="71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1">
        <v>20.804200000000002</v>
      </c>
      <c r="CY45" s="71">
        <v>56.178600000000003</v>
      </c>
      <c r="CZ45" s="71">
        <v>27.025700000000001</v>
      </c>
      <c r="DA45" s="71">
        <v>0</v>
      </c>
      <c r="DB45" s="71">
        <v>1.06694</v>
      </c>
      <c r="DC45" s="71">
        <v>21.613499999999998</v>
      </c>
      <c r="DD45" s="71">
        <v>73.02</v>
      </c>
      <c r="DE45" s="71">
        <v>199.709</v>
      </c>
      <c r="DF45" s="71">
        <v>0</v>
      </c>
      <c r="DG45" s="71"/>
      <c r="DH45" s="71">
        <v>0</v>
      </c>
      <c r="DI45" s="71">
        <v>2</v>
      </c>
      <c r="DJ45" s="71" t="s">
        <v>190</v>
      </c>
      <c r="DK45" s="71">
        <v>0</v>
      </c>
      <c r="DL45" s="71" t="s">
        <v>287</v>
      </c>
      <c r="DM45" s="71" t="s">
        <v>288</v>
      </c>
      <c r="DN45" s="71" t="s">
        <v>227</v>
      </c>
      <c r="DO45" s="71" t="s">
        <v>260</v>
      </c>
      <c r="DP45" s="71" t="s">
        <v>231</v>
      </c>
      <c r="DQ45" s="71" t="s">
        <v>81</v>
      </c>
      <c r="DR45" s="71" t="s">
        <v>289</v>
      </c>
      <c r="DS45" s="71" t="s">
        <v>290</v>
      </c>
      <c r="DT45" s="71"/>
      <c r="DU45" s="71"/>
      <c r="DV45" s="71"/>
      <c r="DW45" s="71"/>
      <c r="DX45" s="71"/>
      <c r="DY45" s="71"/>
      <c r="DZ45" s="71"/>
      <c r="EA45" s="71"/>
      <c r="EB45" s="71"/>
    </row>
    <row r="46" spans="1:132" s="49" customFormat="1" x14ac:dyDescent="0.25">
      <c r="A46" s="47"/>
      <c r="B46" s="71" t="s">
        <v>332</v>
      </c>
      <c r="C46" s="71" t="s">
        <v>151</v>
      </c>
      <c r="D46" s="71">
        <v>1000006</v>
      </c>
      <c r="E46" s="71" t="s">
        <v>83</v>
      </c>
      <c r="F46" s="71" t="s">
        <v>80</v>
      </c>
      <c r="G46" s="72">
        <v>0.10902777777777778</v>
      </c>
      <c r="H46" s="71" t="s">
        <v>111</v>
      </c>
      <c r="I46" s="71">
        <v>-74</v>
      </c>
      <c r="J46" s="71" t="s">
        <v>226</v>
      </c>
      <c r="K46" s="71" t="s">
        <v>226</v>
      </c>
      <c r="L46" s="71" t="s">
        <v>333</v>
      </c>
      <c r="M46" s="71">
        <v>1241.3499999999999</v>
      </c>
      <c r="N46" s="71">
        <v>54735.6</v>
      </c>
      <c r="O46" s="71">
        <v>85278.6</v>
      </c>
      <c r="P46" s="71">
        <v>0</v>
      </c>
      <c r="Q46" s="71">
        <v>0</v>
      </c>
      <c r="R46" s="71">
        <v>0</v>
      </c>
      <c r="S46" s="71">
        <v>65661.899999999994</v>
      </c>
      <c r="T46" s="70">
        <v>206917</v>
      </c>
      <c r="U46" s="70">
        <v>81817.899999999994</v>
      </c>
      <c r="V46" s="71">
        <v>0</v>
      </c>
      <c r="W46" s="71">
        <v>0</v>
      </c>
      <c r="X46" s="70">
        <v>288735</v>
      </c>
      <c r="Y46" s="71">
        <v>0</v>
      </c>
      <c r="Z46" s="71">
        <v>0</v>
      </c>
      <c r="AA46" s="71">
        <v>0</v>
      </c>
      <c r="AB46" s="71">
        <v>0</v>
      </c>
      <c r="AC46" s="71">
        <v>0</v>
      </c>
      <c r="AD46" s="71">
        <v>2486.25</v>
      </c>
      <c r="AE46" s="71">
        <v>0</v>
      </c>
      <c r="AF46" s="71">
        <v>2486.25</v>
      </c>
      <c r="AG46" s="71">
        <v>0</v>
      </c>
      <c r="AH46" s="71">
        <v>0</v>
      </c>
      <c r="AI46" s="71">
        <v>0</v>
      </c>
      <c r="AJ46" s="71">
        <v>2486.25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  <c r="AW46" s="71">
        <v>1.0064900000000001</v>
      </c>
      <c r="AX46" s="71">
        <v>92.986900000000006</v>
      </c>
      <c r="AY46" s="71">
        <v>90.396500000000003</v>
      </c>
      <c r="AZ46" s="71">
        <v>0</v>
      </c>
      <c r="BA46" s="71">
        <v>0</v>
      </c>
      <c r="BB46" s="71">
        <v>18.195399999999999</v>
      </c>
      <c r="BC46" s="71">
        <v>72.145300000000006</v>
      </c>
      <c r="BD46" s="71">
        <v>274.73099999999999</v>
      </c>
      <c r="BE46" s="71">
        <v>0</v>
      </c>
      <c r="BF46" s="71"/>
      <c r="BG46" s="71">
        <v>0</v>
      </c>
      <c r="BH46" s="71">
        <v>0</v>
      </c>
      <c r="BI46" s="71"/>
      <c r="BJ46" s="71">
        <v>0</v>
      </c>
      <c r="BK46" s="71" t="s">
        <v>226</v>
      </c>
      <c r="BL46" s="71" t="s">
        <v>226</v>
      </c>
      <c r="BM46" s="71" t="s">
        <v>261</v>
      </c>
      <c r="BN46" s="71">
        <v>2.8740899999999998</v>
      </c>
      <c r="BO46" s="71">
        <v>50743.4</v>
      </c>
      <c r="BP46" s="71">
        <v>20054.400000000001</v>
      </c>
      <c r="BQ46" s="71">
        <v>0</v>
      </c>
      <c r="BR46" s="71">
        <v>457.00299999999999</v>
      </c>
      <c r="BS46" s="71">
        <v>0</v>
      </c>
      <c r="BT46" s="71">
        <v>65661.899999999994</v>
      </c>
      <c r="BU46" s="70">
        <v>136920</v>
      </c>
      <c r="BV46" s="70">
        <v>81817.899999999994</v>
      </c>
      <c r="BW46" s="71">
        <v>0</v>
      </c>
      <c r="BX46" s="71">
        <v>0</v>
      </c>
      <c r="BY46" s="70">
        <v>218737</v>
      </c>
      <c r="BZ46" s="71">
        <v>505.54500000000002</v>
      </c>
      <c r="CA46" s="71">
        <v>0</v>
      </c>
      <c r="CB46" s="71">
        <v>0</v>
      </c>
      <c r="CC46" s="71">
        <v>0</v>
      </c>
      <c r="CD46" s="71">
        <v>0</v>
      </c>
      <c r="CE46" s="71">
        <v>2563.34</v>
      </c>
      <c r="CF46" s="71">
        <v>0</v>
      </c>
      <c r="CG46" s="71">
        <v>3068.88</v>
      </c>
      <c r="CH46" s="71">
        <v>0</v>
      </c>
      <c r="CI46" s="71">
        <v>0</v>
      </c>
      <c r="CJ46" s="71">
        <v>0</v>
      </c>
      <c r="CK46" s="71">
        <v>3068.88</v>
      </c>
      <c r="CL46" s="71">
        <v>0</v>
      </c>
      <c r="CM46" s="71">
        <v>0</v>
      </c>
      <c r="CN46" s="71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1">
        <v>4.2244999999999999</v>
      </c>
      <c r="CY46" s="71">
        <v>80.466200000000001</v>
      </c>
      <c r="CZ46" s="71">
        <v>24.671299999999999</v>
      </c>
      <c r="DA46" s="71">
        <v>0</v>
      </c>
      <c r="DB46" s="71">
        <v>0.37006</v>
      </c>
      <c r="DC46" s="71">
        <v>18.759899999999998</v>
      </c>
      <c r="DD46" s="71">
        <v>72.145300000000006</v>
      </c>
      <c r="DE46" s="71">
        <v>200.637</v>
      </c>
      <c r="DF46" s="71">
        <v>0</v>
      </c>
      <c r="DG46" s="71"/>
      <c r="DH46" s="71">
        <v>0</v>
      </c>
      <c r="DI46" s="71">
        <v>0</v>
      </c>
      <c r="DJ46" s="71"/>
      <c r="DK46" s="71">
        <v>0</v>
      </c>
      <c r="DL46" s="71" t="s">
        <v>287</v>
      </c>
      <c r="DM46" s="71" t="s">
        <v>288</v>
      </c>
      <c r="DN46" s="71" t="s">
        <v>227</v>
      </c>
      <c r="DO46" s="71" t="s">
        <v>260</v>
      </c>
      <c r="DP46" s="71" t="s">
        <v>231</v>
      </c>
      <c r="DQ46" s="71" t="s">
        <v>81</v>
      </c>
      <c r="DR46" s="71" t="s">
        <v>289</v>
      </c>
      <c r="DS46" s="71" t="s">
        <v>290</v>
      </c>
      <c r="DT46" s="71"/>
      <c r="DU46" s="71"/>
      <c r="DV46" s="71"/>
      <c r="DW46" s="71"/>
      <c r="DX46" s="71"/>
      <c r="DY46" s="71"/>
      <c r="DZ46" s="71"/>
      <c r="EA46" s="71"/>
      <c r="EB46" s="71"/>
    </row>
    <row r="47" spans="1:132" x14ac:dyDescent="0.25">
      <c r="A47" s="47"/>
      <c r="B47" s="71" t="s">
        <v>334</v>
      </c>
      <c r="C47" s="71" t="s">
        <v>193</v>
      </c>
      <c r="D47" s="71">
        <v>1010606</v>
      </c>
      <c r="E47" s="71" t="s">
        <v>83</v>
      </c>
      <c r="F47" s="71" t="s">
        <v>80</v>
      </c>
      <c r="G47" s="72">
        <v>0.16458333333333333</v>
      </c>
      <c r="H47" s="71" t="s">
        <v>111</v>
      </c>
      <c r="I47" s="71">
        <v>-53.1</v>
      </c>
      <c r="J47" s="71" t="s">
        <v>226</v>
      </c>
      <c r="K47" s="71" t="s">
        <v>226</v>
      </c>
      <c r="L47" s="71" t="s">
        <v>333</v>
      </c>
      <c r="M47" s="71">
        <v>0.36313699999999999</v>
      </c>
      <c r="N47" s="71">
        <v>31517.599999999999</v>
      </c>
      <c r="O47" s="71">
        <v>87029.5</v>
      </c>
      <c r="P47" s="71">
        <v>163.53299999999999</v>
      </c>
      <c r="Q47" s="71">
        <v>20816.3</v>
      </c>
      <c r="R47" s="71">
        <v>0</v>
      </c>
      <c r="S47" s="71">
        <v>65661.899999999994</v>
      </c>
      <c r="T47" s="70">
        <v>205189</v>
      </c>
      <c r="U47" s="70">
        <v>81817.899999999994</v>
      </c>
      <c r="V47" s="71">
        <v>0</v>
      </c>
      <c r="W47" s="71">
        <v>0</v>
      </c>
      <c r="X47" s="70">
        <v>287007</v>
      </c>
      <c r="Y47" s="71">
        <v>69.206599999999995</v>
      </c>
      <c r="Z47" s="71">
        <v>0</v>
      </c>
      <c r="AA47" s="71">
        <v>0</v>
      </c>
      <c r="AB47" s="71">
        <v>0</v>
      </c>
      <c r="AC47" s="71">
        <v>0</v>
      </c>
      <c r="AD47" s="71">
        <v>2486.25</v>
      </c>
      <c r="AE47" s="71">
        <v>0</v>
      </c>
      <c r="AF47" s="71">
        <v>2555.46</v>
      </c>
      <c r="AG47" s="71">
        <v>0</v>
      </c>
      <c r="AH47" s="71">
        <v>0</v>
      </c>
      <c r="AI47" s="71">
        <v>0</v>
      </c>
      <c r="AJ47" s="71">
        <v>2555.46</v>
      </c>
      <c r="AK47" s="71">
        <v>0</v>
      </c>
      <c r="AL47" s="71">
        <v>0</v>
      </c>
      <c r="AM47" s="71">
        <v>0</v>
      </c>
      <c r="AN47" s="71">
        <v>0</v>
      </c>
      <c r="AO47" s="71">
        <v>0</v>
      </c>
      <c r="AP47" s="71">
        <v>0</v>
      </c>
      <c r="AQ47" s="71">
        <v>0</v>
      </c>
      <c r="AR47" s="71">
        <v>0</v>
      </c>
      <c r="AS47" s="71">
        <v>0</v>
      </c>
      <c r="AT47" s="71">
        <v>0</v>
      </c>
      <c r="AU47" s="71">
        <v>0</v>
      </c>
      <c r="AV47" s="71">
        <v>0</v>
      </c>
      <c r="AW47" s="71">
        <v>0.57716900000000004</v>
      </c>
      <c r="AX47" s="71">
        <v>47.615699999999997</v>
      </c>
      <c r="AY47" s="71">
        <v>92.185199999999995</v>
      </c>
      <c r="AZ47" s="71">
        <v>0.43637700000000001</v>
      </c>
      <c r="BA47" s="71">
        <v>22.701699999999999</v>
      </c>
      <c r="BB47" s="71">
        <v>18.195399999999999</v>
      </c>
      <c r="BC47" s="71">
        <v>72.145300000000006</v>
      </c>
      <c r="BD47" s="71">
        <v>253.857</v>
      </c>
      <c r="BE47" s="71">
        <v>0</v>
      </c>
      <c r="BF47" s="71"/>
      <c r="BG47" s="71">
        <v>0</v>
      </c>
      <c r="BH47" s="71">
        <v>0</v>
      </c>
      <c r="BI47" s="71"/>
      <c r="BJ47" s="71">
        <v>0</v>
      </c>
      <c r="BK47" s="71" t="s">
        <v>226</v>
      </c>
      <c r="BL47" s="71" t="s">
        <v>226</v>
      </c>
      <c r="BM47" s="71" t="s">
        <v>261</v>
      </c>
      <c r="BN47" s="71">
        <v>2.8740899999999998</v>
      </c>
      <c r="BO47" s="71">
        <v>50743.4</v>
      </c>
      <c r="BP47" s="71">
        <v>20054.400000000001</v>
      </c>
      <c r="BQ47" s="71">
        <v>0</v>
      </c>
      <c r="BR47" s="71">
        <v>457.00299999999999</v>
      </c>
      <c r="BS47" s="71">
        <v>0</v>
      </c>
      <c r="BT47" s="71">
        <v>65661.899999999994</v>
      </c>
      <c r="BU47" s="70">
        <v>136920</v>
      </c>
      <c r="BV47" s="70">
        <v>81817.899999999994</v>
      </c>
      <c r="BW47" s="71">
        <v>0</v>
      </c>
      <c r="BX47" s="71">
        <v>0</v>
      </c>
      <c r="BY47" s="70">
        <v>218737</v>
      </c>
      <c r="BZ47" s="71">
        <v>505.54500000000002</v>
      </c>
      <c r="CA47" s="71">
        <v>0</v>
      </c>
      <c r="CB47" s="71">
        <v>0</v>
      </c>
      <c r="CC47" s="71">
        <v>0</v>
      </c>
      <c r="CD47" s="71">
        <v>0</v>
      </c>
      <c r="CE47" s="71">
        <v>2563.34</v>
      </c>
      <c r="CF47" s="71">
        <v>0</v>
      </c>
      <c r="CG47" s="71">
        <v>3068.88</v>
      </c>
      <c r="CH47" s="71">
        <v>0</v>
      </c>
      <c r="CI47" s="71">
        <v>0</v>
      </c>
      <c r="CJ47" s="71">
        <v>0</v>
      </c>
      <c r="CK47" s="71">
        <v>3068.88</v>
      </c>
      <c r="CL47" s="71">
        <v>0</v>
      </c>
      <c r="CM47" s="71">
        <v>0</v>
      </c>
      <c r="CN47" s="71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1">
        <v>4.2244999999999999</v>
      </c>
      <c r="CY47" s="71">
        <v>80.466200000000001</v>
      </c>
      <c r="CZ47" s="71">
        <v>24.671299999999999</v>
      </c>
      <c r="DA47" s="71">
        <v>0</v>
      </c>
      <c r="DB47" s="71">
        <v>0.37006</v>
      </c>
      <c r="DC47" s="71">
        <v>18.759899999999998</v>
      </c>
      <c r="DD47" s="71">
        <v>72.145300000000006</v>
      </c>
      <c r="DE47" s="71">
        <v>200.637</v>
      </c>
      <c r="DF47" s="71">
        <v>0</v>
      </c>
      <c r="DG47" s="71"/>
      <c r="DH47" s="71">
        <v>0</v>
      </c>
      <c r="DI47" s="71">
        <v>0</v>
      </c>
      <c r="DJ47" s="71"/>
      <c r="DK47" s="71">
        <v>0</v>
      </c>
      <c r="DL47" s="71" t="s">
        <v>287</v>
      </c>
      <c r="DM47" s="71" t="s">
        <v>288</v>
      </c>
      <c r="DN47" s="71" t="s">
        <v>227</v>
      </c>
      <c r="DO47" s="71" t="s">
        <v>260</v>
      </c>
      <c r="DP47" s="71" t="s">
        <v>231</v>
      </c>
      <c r="DQ47" s="71" t="s">
        <v>81</v>
      </c>
      <c r="DR47" s="71" t="s">
        <v>289</v>
      </c>
      <c r="DS47" s="71" t="s">
        <v>290</v>
      </c>
      <c r="DT47" s="71"/>
      <c r="DU47" s="71"/>
      <c r="DV47" s="71"/>
      <c r="DW47" s="71"/>
      <c r="DX47" s="71"/>
      <c r="DY47" s="71"/>
      <c r="DZ47" s="71"/>
      <c r="EA47" s="71"/>
      <c r="EB47" s="71"/>
    </row>
    <row r="48" spans="1:132" x14ac:dyDescent="0.25">
      <c r="B48" s="71" t="s">
        <v>335</v>
      </c>
      <c r="C48" s="71" t="s">
        <v>258</v>
      </c>
      <c r="D48" s="71">
        <v>1014506</v>
      </c>
      <c r="E48" s="71" t="s">
        <v>83</v>
      </c>
      <c r="F48" s="71" t="s">
        <v>80</v>
      </c>
      <c r="G48" s="72">
        <v>0.11180555555555556</v>
      </c>
      <c r="H48" s="71" t="s">
        <v>111</v>
      </c>
      <c r="I48" s="71">
        <v>-69.400000000000006</v>
      </c>
      <c r="J48" s="71" t="s">
        <v>226</v>
      </c>
      <c r="K48" s="71" t="s">
        <v>226</v>
      </c>
      <c r="L48" s="71" t="s">
        <v>333</v>
      </c>
      <c r="M48" s="71">
        <v>62.477800000000002</v>
      </c>
      <c r="N48" s="71">
        <v>40125.5</v>
      </c>
      <c r="O48" s="71">
        <v>83012.5</v>
      </c>
      <c r="P48" s="71">
        <v>0</v>
      </c>
      <c r="Q48" s="71">
        <v>19617.099999999999</v>
      </c>
      <c r="R48" s="71">
        <v>0</v>
      </c>
      <c r="S48" s="71">
        <v>65661.899999999994</v>
      </c>
      <c r="T48" s="70">
        <v>208479</v>
      </c>
      <c r="U48" s="70">
        <v>81817.899999999994</v>
      </c>
      <c r="V48" s="71">
        <v>0</v>
      </c>
      <c r="W48" s="71">
        <v>0</v>
      </c>
      <c r="X48" s="70">
        <v>290297</v>
      </c>
      <c r="Y48" s="71">
        <v>65.688800000000001</v>
      </c>
      <c r="Z48" s="71">
        <v>0</v>
      </c>
      <c r="AA48" s="71">
        <v>0</v>
      </c>
      <c r="AB48" s="71">
        <v>0</v>
      </c>
      <c r="AC48" s="71">
        <v>0</v>
      </c>
      <c r="AD48" s="71">
        <v>2486.25</v>
      </c>
      <c r="AE48" s="71">
        <v>0</v>
      </c>
      <c r="AF48" s="71">
        <v>2551.94</v>
      </c>
      <c r="AG48" s="71">
        <v>0</v>
      </c>
      <c r="AH48" s="71">
        <v>0</v>
      </c>
      <c r="AI48" s="71">
        <v>0</v>
      </c>
      <c r="AJ48" s="71">
        <v>2551.94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0</v>
      </c>
      <c r="AS48" s="71">
        <v>0</v>
      </c>
      <c r="AT48" s="71">
        <v>0</v>
      </c>
      <c r="AU48" s="71">
        <v>0</v>
      </c>
      <c r="AV48" s="71">
        <v>0</v>
      </c>
      <c r="AW48" s="71">
        <v>0.59487100000000004</v>
      </c>
      <c r="AX48" s="71">
        <v>69.887900000000002</v>
      </c>
      <c r="AY48" s="71">
        <v>87.996499999999997</v>
      </c>
      <c r="AZ48" s="71">
        <v>0</v>
      </c>
      <c r="BA48" s="71">
        <v>21.333500000000001</v>
      </c>
      <c r="BB48" s="71">
        <v>18.195399999999999</v>
      </c>
      <c r="BC48" s="71">
        <v>72.145300000000006</v>
      </c>
      <c r="BD48" s="71">
        <v>270.154</v>
      </c>
      <c r="BE48" s="71">
        <v>0</v>
      </c>
      <c r="BF48" s="71"/>
      <c r="BG48" s="71">
        <v>0</v>
      </c>
      <c r="BH48" s="71">
        <v>0</v>
      </c>
      <c r="BI48" s="71"/>
      <c r="BJ48" s="71">
        <v>0</v>
      </c>
      <c r="BK48" s="71" t="s">
        <v>226</v>
      </c>
      <c r="BL48" s="71" t="s">
        <v>226</v>
      </c>
      <c r="BM48" s="71" t="s">
        <v>261</v>
      </c>
      <c r="BN48" s="71">
        <v>2.8740899999999998</v>
      </c>
      <c r="BO48" s="71">
        <v>50743.4</v>
      </c>
      <c r="BP48" s="71">
        <v>20054.400000000001</v>
      </c>
      <c r="BQ48" s="71">
        <v>0</v>
      </c>
      <c r="BR48" s="71">
        <v>457.00299999999999</v>
      </c>
      <c r="BS48" s="71">
        <v>0</v>
      </c>
      <c r="BT48" s="71">
        <v>65661.899999999994</v>
      </c>
      <c r="BU48" s="70">
        <v>136920</v>
      </c>
      <c r="BV48" s="70">
        <v>81817.899999999994</v>
      </c>
      <c r="BW48" s="71">
        <v>0</v>
      </c>
      <c r="BX48" s="71">
        <v>0</v>
      </c>
      <c r="BY48" s="70">
        <v>218737</v>
      </c>
      <c r="BZ48" s="71">
        <v>505.54500000000002</v>
      </c>
      <c r="CA48" s="71">
        <v>0</v>
      </c>
      <c r="CB48" s="71">
        <v>0</v>
      </c>
      <c r="CC48" s="71">
        <v>0</v>
      </c>
      <c r="CD48" s="71">
        <v>0</v>
      </c>
      <c r="CE48" s="71">
        <v>2563.34</v>
      </c>
      <c r="CF48" s="71">
        <v>0</v>
      </c>
      <c r="CG48" s="71">
        <v>3068.88</v>
      </c>
      <c r="CH48" s="71">
        <v>0</v>
      </c>
      <c r="CI48" s="71">
        <v>0</v>
      </c>
      <c r="CJ48" s="71">
        <v>0</v>
      </c>
      <c r="CK48" s="71">
        <v>3068.88</v>
      </c>
      <c r="CL48" s="71">
        <v>0</v>
      </c>
      <c r="CM48" s="71">
        <v>0</v>
      </c>
      <c r="CN48" s="71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1">
        <v>4.2244999999999999</v>
      </c>
      <c r="CY48" s="71">
        <v>80.466200000000001</v>
      </c>
      <c r="CZ48" s="71">
        <v>24.671299999999999</v>
      </c>
      <c r="DA48" s="71">
        <v>0</v>
      </c>
      <c r="DB48" s="71">
        <v>0.37006</v>
      </c>
      <c r="DC48" s="71">
        <v>18.759899999999998</v>
      </c>
      <c r="DD48" s="71">
        <v>72.145300000000006</v>
      </c>
      <c r="DE48" s="71">
        <v>200.637</v>
      </c>
      <c r="DF48" s="71">
        <v>0</v>
      </c>
      <c r="DG48" s="71"/>
      <c r="DH48" s="71">
        <v>0</v>
      </c>
      <c r="DI48" s="71">
        <v>0</v>
      </c>
      <c r="DJ48" s="71"/>
      <c r="DK48" s="71">
        <v>0</v>
      </c>
      <c r="DL48" s="71" t="s">
        <v>287</v>
      </c>
      <c r="DM48" s="71" t="s">
        <v>288</v>
      </c>
      <c r="DN48" s="71" t="s">
        <v>227</v>
      </c>
      <c r="DO48" s="71" t="s">
        <v>260</v>
      </c>
      <c r="DP48" s="71" t="s">
        <v>231</v>
      </c>
      <c r="DQ48" s="71" t="s">
        <v>81</v>
      </c>
      <c r="DR48" s="71" t="s">
        <v>289</v>
      </c>
      <c r="DS48" s="71" t="s">
        <v>290</v>
      </c>
      <c r="DT48" s="71"/>
      <c r="DU48" s="71"/>
      <c r="DV48" s="71"/>
      <c r="DW48" s="71"/>
      <c r="DX48" s="71"/>
      <c r="DY48" s="71"/>
      <c r="DZ48" s="71"/>
      <c r="EA48" s="71"/>
      <c r="EB48" s="71"/>
    </row>
    <row r="49" spans="1:132" x14ac:dyDescent="0.25">
      <c r="A49" s="3"/>
      <c r="B49" s="71" t="s">
        <v>336</v>
      </c>
      <c r="C49" s="71" t="s">
        <v>199</v>
      </c>
      <c r="D49" s="71">
        <v>400016</v>
      </c>
      <c r="E49" s="71" t="s">
        <v>82</v>
      </c>
      <c r="F49" s="71" t="s">
        <v>80</v>
      </c>
      <c r="G49" s="72">
        <v>0.25763888888888892</v>
      </c>
      <c r="H49" s="71" t="s">
        <v>111</v>
      </c>
      <c r="I49" s="71">
        <v>-2</v>
      </c>
      <c r="J49" s="71" t="s">
        <v>226</v>
      </c>
      <c r="K49" s="71" t="s">
        <v>226</v>
      </c>
      <c r="L49" s="71" t="s">
        <v>277</v>
      </c>
      <c r="M49" s="71">
        <v>287.077</v>
      </c>
      <c r="N49" s="71">
        <v>190106</v>
      </c>
      <c r="O49" s="71">
        <v>384534</v>
      </c>
      <c r="P49" s="71">
        <v>4458.9399999999996</v>
      </c>
      <c r="Q49" s="71">
        <v>194522</v>
      </c>
      <c r="R49" s="71">
        <v>0</v>
      </c>
      <c r="S49" s="71">
        <v>732179</v>
      </c>
      <c r="T49" s="70">
        <v>1506090</v>
      </c>
      <c r="U49" s="70">
        <v>2135580</v>
      </c>
      <c r="V49" s="71">
        <v>0</v>
      </c>
      <c r="W49" s="71">
        <v>0</v>
      </c>
      <c r="X49" s="70">
        <v>3641670</v>
      </c>
      <c r="Y49" s="71">
        <v>44122</v>
      </c>
      <c r="Z49" s="71">
        <v>0</v>
      </c>
      <c r="AA49" s="71">
        <v>0</v>
      </c>
      <c r="AB49" s="71">
        <v>0</v>
      </c>
      <c r="AC49" s="71">
        <v>0</v>
      </c>
      <c r="AD49" s="71">
        <v>13048.5</v>
      </c>
      <c r="AE49" s="71">
        <v>0</v>
      </c>
      <c r="AF49" s="71">
        <v>57170.5</v>
      </c>
      <c r="AG49" s="71">
        <v>0</v>
      </c>
      <c r="AH49" s="71">
        <v>0</v>
      </c>
      <c r="AI49" s="71">
        <v>0</v>
      </c>
      <c r="AJ49" s="71">
        <v>57170.5</v>
      </c>
      <c r="AK49" s="71">
        <v>0</v>
      </c>
      <c r="AL49" s="71">
        <v>0</v>
      </c>
      <c r="AM49" s="71">
        <v>0</v>
      </c>
      <c r="AN49" s="71">
        <v>0</v>
      </c>
      <c r="AO49" s="71">
        <v>0</v>
      </c>
      <c r="AP49" s="71">
        <v>0</v>
      </c>
      <c r="AQ49" s="71">
        <v>0</v>
      </c>
      <c r="AR49" s="71">
        <v>0</v>
      </c>
      <c r="AS49" s="71">
        <v>0</v>
      </c>
      <c r="AT49" s="71">
        <v>0</v>
      </c>
      <c r="AU49" s="71">
        <v>0</v>
      </c>
      <c r="AV49" s="71">
        <v>0</v>
      </c>
      <c r="AW49" s="71">
        <v>15.9262</v>
      </c>
      <c r="AX49" s="71">
        <v>17.052700000000002</v>
      </c>
      <c r="AY49" s="71">
        <v>19.9739</v>
      </c>
      <c r="AZ49" s="71">
        <v>0.60957799999999995</v>
      </c>
      <c r="BA49" s="71">
        <v>11.343299999999999</v>
      </c>
      <c r="BB49" s="71">
        <v>4.3145100000000003</v>
      </c>
      <c r="BC49" s="71">
        <v>36.868299999999998</v>
      </c>
      <c r="BD49" s="71">
        <v>106.08799999999999</v>
      </c>
      <c r="BE49" s="71">
        <v>143.25</v>
      </c>
      <c r="BF49" s="71" t="s">
        <v>110</v>
      </c>
      <c r="BG49" s="71">
        <v>0</v>
      </c>
      <c r="BH49" s="71">
        <v>3.75</v>
      </c>
      <c r="BI49" s="71" t="s">
        <v>110</v>
      </c>
      <c r="BJ49" s="71">
        <v>0</v>
      </c>
      <c r="BK49" s="71" t="s">
        <v>226</v>
      </c>
      <c r="BL49" s="71" t="s">
        <v>226</v>
      </c>
      <c r="BM49" s="71" t="s">
        <v>261</v>
      </c>
      <c r="BN49" s="71">
        <v>291.858</v>
      </c>
      <c r="BO49" s="71">
        <v>165945</v>
      </c>
      <c r="BP49" s="71">
        <v>486645</v>
      </c>
      <c r="BQ49" s="71">
        <v>8190.09</v>
      </c>
      <c r="BR49" s="71">
        <v>72699.8</v>
      </c>
      <c r="BS49" s="71">
        <v>0</v>
      </c>
      <c r="BT49" s="71">
        <v>732182</v>
      </c>
      <c r="BU49" s="70">
        <v>1465950</v>
      </c>
      <c r="BV49" s="70">
        <v>2135580</v>
      </c>
      <c r="BW49" s="71">
        <v>0</v>
      </c>
      <c r="BX49" s="71">
        <v>0</v>
      </c>
      <c r="BY49" s="70">
        <v>3601530</v>
      </c>
      <c r="BZ49" s="71">
        <v>47711.6</v>
      </c>
      <c r="CA49" s="71">
        <v>0</v>
      </c>
      <c r="CB49" s="71">
        <v>0</v>
      </c>
      <c r="CC49" s="71">
        <v>0</v>
      </c>
      <c r="CD49" s="71">
        <v>0</v>
      </c>
      <c r="CE49" s="71">
        <v>12983.9</v>
      </c>
      <c r="CF49" s="71">
        <v>0</v>
      </c>
      <c r="CG49" s="71">
        <v>60695.5</v>
      </c>
      <c r="CH49" s="71">
        <v>0</v>
      </c>
      <c r="CI49" s="71">
        <v>0</v>
      </c>
      <c r="CJ49" s="71">
        <v>0</v>
      </c>
      <c r="CK49" s="71">
        <v>60695.5</v>
      </c>
      <c r="CL49" s="71">
        <v>0</v>
      </c>
      <c r="CM49" s="71">
        <v>0</v>
      </c>
      <c r="CN49" s="71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1">
        <v>17.067299999999999</v>
      </c>
      <c r="CY49" s="71">
        <v>16.012899999999998</v>
      </c>
      <c r="CZ49" s="71">
        <v>24.701699999999999</v>
      </c>
      <c r="DA49" s="71">
        <v>1.02955</v>
      </c>
      <c r="DB49" s="71">
        <v>4.0743400000000003</v>
      </c>
      <c r="DC49" s="71">
        <v>4.2926399999999996</v>
      </c>
      <c r="DD49" s="71">
        <v>36.868400000000001</v>
      </c>
      <c r="DE49" s="71">
        <v>104.047</v>
      </c>
      <c r="DF49" s="71">
        <v>0</v>
      </c>
      <c r="DG49" s="71"/>
      <c r="DH49" s="71">
        <v>0</v>
      </c>
      <c r="DI49" s="71">
        <v>1.5</v>
      </c>
      <c r="DJ49" s="71" t="s">
        <v>254</v>
      </c>
      <c r="DK49" s="71">
        <v>0</v>
      </c>
      <c r="DL49" s="71" t="s">
        <v>287</v>
      </c>
      <c r="DM49" s="71" t="s">
        <v>288</v>
      </c>
      <c r="DN49" s="71" t="s">
        <v>227</v>
      </c>
      <c r="DO49" s="71" t="s">
        <v>260</v>
      </c>
      <c r="DP49" s="71" t="s">
        <v>231</v>
      </c>
      <c r="DQ49" s="71" t="s">
        <v>81</v>
      </c>
      <c r="DR49" s="71" t="s">
        <v>289</v>
      </c>
      <c r="DS49" s="71" t="s">
        <v>290</v>
      </c>
      <c r="DT49" s="71"/>
      <c r="DU49" s="71"/>
      <c r="DV49" s="71"/>
      <c r="DW49" s="71"/>
      <c r="DX49" s="71"/>
      <c r="DY49" s="71"/>
      <c r="DZ49" s="71"/>
      <c r="EA49" s="71"/>
      <c r="EB49" s="71"/>
    </row>
    <row r="50" spans="1:132" x14ac:dyDescent="0.25">
      <c r="B50" s="71" t="s">
        <v>337</v>
      </c>
      <c r="C50" s="71" t="s">
        <v>219</v>
      </c>
      <c r="D50" s="71">
        <v>408416</v>
      </c>
      <c r="E50" s="71" t="s">
        <v>82</v>
      </c>
      <c r="F50" s="71" t="s">
        <v>80</v>
      </c>
      <c r="G50" s="72">
        <v>0.25625000000000003</v>
      </c>
      <c r="H50" s="71" t="s">
        <v>111</v>
      </c>
      <c r="I50" s="71">
        <v>-4</v>
      </c>
      <c r="J50" s="71" t="s">
        <v>226</v>
      </c>
      <c r="K50" s="71" t="s">
        <v>226</v>
      </c>
      <c r="L50" s="71" t="s">
        <v>277</v>
      </c>
      <c r="M50" s="71">
        <v>287.07799999999997</v>
      </c>
      <c r="N50" s="71">
        <v>238218</v>
      </c>
      <c r="O50" s="71">
        <v>384423</v>
      </c>
      <c r="P50" s="71">
        <v>4688.6000000000004</v>
      </c>
      <c r="Q50" s="71">
        <v>191516</v>
      </c>
      <c r="R50" s="71">
        <v>0</v>
      </c>
      <c r="S50" s="71">
        <v>732179</v>
      </c>
      <c r="T50" s="70">
        <v>1551310</v>
      </c>
      <c r="U50" s="70">
        <v>2135580</v>
      </c>
      <c r="V50" s="71">
        <v>0</v>
      </c>
      <c r="W50" s="71">
        <v>0</v>
      </c>
      <c r="X50" s="70">
        <v>3686890</v>
      </c>
      <c r="Y50" s="71">
        <v>44122.1</v>
      </c>
      <c r="Z50" s="71">
        <v>0</v>
      </c>
      <c r="AA50" s="71">
        <v>0</v>
      </c>
      <c r="AB50" s="71">
        <v>0</v>
      </c>
      <c r="AC50" s="71">
        <v>0</v>
      </c>
      <c r="AD50" s="71">
        <v>13048.5</v>
      </c>
      <c r="AE50" s="71">
        <v>0</v>
      </c>
      <c r="AF50" s="71">
        <v>57170.6</v>
      </c>
      <c r="AG50" s="71">
        <v>0</v>
      </c>
      <c r="AH50" s="71">
        <v>0</v>
      </c>
      <c r="AI50" s="71">
        <v>0</v>
      </c>
      <c r="AJ50" s="71">
        <v>57170.6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0</v>
      </c>
      <c r="AS50" s="71">
        <v>0</v>
      </c>
      <c r="AT50" s="71">
        <v>0</v>
      </c>
      <c r="AU50" s="71">
        <v>0</v>
      </c>
      <c r="AV50" s="71">
        <v>0</v>
      </c>
      <c r="AW50" s="71">
        <v>15.9262</v>
      </c>
      <c r="AX50" s="71">
        <v>19.218499999999999</v>
      </c>
      <c r="AY50" s="71">
        <v>19.952100000000002</v>
      </c>
      <c r="AZ50" s="71">
        <v>0.62819899999999995</v>
      </c>
      <c r="BA50" s="71">
        <v>11.172700000000001</v>
      </c>
      <c r="BB50" s="71">
        <v>4.3145100000000003</v>
      </c>
      <c r="BC50" s="71">
        <v>36.868299999999998</v>
      </c>
      <c r="BD50" s="71">
        <v>108.08</v>
      </c>
      <c r="BE50" s="71">
        <v>143.25</v>
      </c>
      <c r="BF50" s="71" t="s">
        <v>110</v>
      </c>
      <c r="BG50" s="71">
        <v>0</v>
      </c>
      <c r="BH50" s="71">
        <v>3.75</v>
      </c>
      <c r="BI50" s="71" t="s">
        <v>110</v>
      </c>
      <c r="BJ50" s="71">
        <v>0</v>
      </c>
      <c r="BK50" s="71" t="s">
        <v>226</v>
      </c>
      <c r="BL50" s="71" t="s">
        <v>226</v>
      </c>
      <c r="BM50" s="71" t="s">
        <v>261</v>
      </c>
      <c r="BN50" s="71">
        <v>291.858</v>
      </c>
      <c r="BO50" s="71">
        <v>165945</v>
      </c>
      <c r="BP50" s="71">
        <v>486645</v>
      </c>
      <c r="BQ50" s="71">
        <v>8190.09</v>
      </c>
      <c r="BR50" s="71">
        <v>72699.8</v>
      </c>
      <c r="BS50" s="71">
        <v>0</v>
      </c>
      <c r="BT50" s="71">
        <v>732182</v>
      </c>
      <c r="BU50" s="70">
        <v>1465950</v>
      </c>
      <c r="BV50" s="70">
        <v>2135580</v>
      </c>
      <c r="BW50" s="71">
        <v>0</v>
      </c>
      <c r="BX50" s="71">
        <v>0</v>
      </c>
      <c r="BY50" s="70">
        <v>3601530</v>
      </c>
      <c r="BZ50" s="71">
        <v>47711.6</v>
      </c>
      <c r="CA50" s="71">
        <v>0</v>
      </c>
      <c r="CB50" s="71">
        <v>0</v>
      </c>
      <c r="CC50" s="71">
        <v>0</v>
      </c>
      <c r="CD50" s="71">
        <v>0</v>
      </c>
      <c r="CE50" s="71">
        <v>12983.9</v>
      </c>
      <c r="CF50" s="71">
        <v>0</v>
      </c>
      <c r="CG50" s="71">
        <v>60695.5</v>
      </c>
      <c r="CH50" s="71">
        <v>0</v>
      </c>
      <c r="CI50" s="71">
        <v>0</v>
      </c>
      <c r="CJ50" s="71">
        <v>0</v>
      </c>
      <c r="CK50" s="71">
        <v>60695.5</v>
      </c>
      <c r="CL50" s="71">
        <v>0</v>
      </c>
      <c r="CM50" s="71">
        <v>0</v>
      </c>
      <c r="CN50" s="71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1">
        <v>17.067299999999999</v>
      </c>
      <c r="CY50" s="71">
        <v>16.012899999999998</v>
      </c>
      <c r="CZ50" s="71">
        <v>24.701699999999999</v>
      </c>
      <c r="DA50" s="71">
        <v>1.02955</v>
      </c>
      <c r="DB50" s="71">
        <v>4.0743400000000003</v>
      </c>
      <c r="DC50" s="71">
        <v>4.2926399999999996</v>
      </c>
      <c r="DD50" s="71">
        <v>36.868400000000001</v>
      </c>
      <c r="DE50" s="71">
        <v>104.047</v>
      </c>
      <c r="DF50" s="71">
        <v>0</v>
      </c>
      <c r="DG50" s="71"/>
      <c r="DH50" s="71">
        <v>0</v>
      </c>
      <c r="DI50" s="71">
        <v>1.5</v>
      </c>
      <c r="DJ50" s="71" t="s">
        <v>254</v>
      </c>
      <c r="DK50" s="71">
        <v>0</v>
      </c>
      <c r="DL50" s="71" t="s">
        <v>287</v>
      </c>
      <c r="DM50" s="71" t="s">
        <v>288</v>
      </c>
      <c r="DN50" s="71" t="s">
        <v>227</v>
      </c>
      <c r="DO50" s="71" t="s">
        <v>260</v>
      </c>
      <c r="DP50" s="71" t="s">
        <v>231</v>
      </c>
      <c r="DQ50" s="71" t="s">
        <v>81</v>
      </c>
      <c r="DR50" s="71" t="s">
        <v>289</v>
      </c>
      <c r="DS50" s="71" t="s">
        <v>290</v>
      </c>
      <c r="DT50" s="71"/>
      <c r="DU50" s="71"/>
      <c r="DV50" s="71"/>
      <c r="DW50" s="71"/>
      <c r="DX50" s="71"/>
      <c r="DY50" s="71"/>
      <c r="DZ50" s="71"/>
      <c r="EA50" s="71"/>
      <c r="EB50" s="71"/>
    </row>
    <row r="51" spans="1:132" x14ac:dyDescent="0.25">
      <c r="B51" s="71" t="s">
        <v>338</v>
      </c>
      <c r="C51" s="71" t="s">
        <v>221</v>
      </c>
      <c r="D51" s="71">
        <v>408516</v>
      </c>
      <c r="E51" s="71" t="s">
        <v>82</v>
      </c>
      <c r="F51" s="71" t="s">
        <v>80</v>
      </c>
      <c r="G51" s="72">
        <v>0.25625000000000003</v>
      </c>
      <c r="H51" s="71" t="s">
        <v>111</v>
      </c>
      <c r="I51" s="71">
        <v>-2</v>
      </c>
      <c r="J51" s="71" t="s">
        <v>226</v>
      </c>
      <c r="K51" s="71" t="s">
        <v>226</v>
      </c>
      <c r="L51" s="71" t="s">
        <v>277</v>
      </c>
      <c r="M51" s="71">
        <v>287.077</v>
      </c>
      <c r="N51" s="71">
        <v>191363</v>
      </c>
      <c r="O51" s="71">
        <v>384534</v>
      </c>
      <c r="P51" s="71">
        <v>3519.66</v>
      </c>
      <c r="Q51" s="71">
        <v>194522</v>
      </c>
      <c r="R51" s="71">
        <v>0</v>
      </c>
      <c r="S51" s="71">
        <v>732179</v>
      </c>
      <c r="T51" s="70">
        <v>1506410</v>
      </c>
      <c r="U51" s="70">
        <v>2135580</v>
      </c>
      <c r="V51" s="71">
        <v>0</v>
      </c>
      <c r="W51" s="71">
        <v>0</v>
      </c>
      <c r="X51" s="70">
        <v>3641990</v>
      </c>
      <c r="Y51" s="71">
        <v>44122</v>
      </c>
      <c r="Z51" s="71">
        <v>0</v>
      </c>
      <c r="AA51" s="71">
        <v>0</v>
      </c>
      <c r="AB51" s="71">
        <v>0</v>
      </c>
      <c r="AC51" s="71">
        <v>0</v>
      </c>
      <c r="AD51" s="71">
        <v>13048.5</v>
      </c>
      <c r="AE51" s="71">
        <v>0</v>
      </c>
      <c r="AF51" s="71">
        <v>57170.5</v>
      </c>
      <c r="AG51" s="71">
        <v>0</v>
      </c>
      <c r="AH51" s="71">
        <v>0</v>
      </c>
      <c r="AI51" s="71">
        <v>0</v>
      </c>
      <c r="AJ51" s="71">
        <v>57170.5</v>
      </c>
      <c r="AK51" s="71">
        <v>0</v>
      </c>
      <c r="AL51" s="71">
        <v>0</v>
      </c>
      <c r="AM51" s="71">
        <v>0</v>
      </c>
      <c r="AN51" s="71">
        <v>0</v>
      </c>
      <c r="AO51" s="71">
        <v>0</v>
      </c>
      <c r="AP51" s="71">
        <v>0</v>
      </c>
      <c r="AQ51" s="71">
        <v>0</v>
      </c>
      <c r="AR51" s="71">
        <v>0</v>
      </c>
      <c r="AS51" s="71">
        <v>0</v>
      </c>
      <c r="AT51" s="71">
        <v>0</v>
      </c>
      <c r="AU51" s="71">
        <v>0</v>
      </c>
      <c r="AV51" s="71">
        <v>0</v>
      </c>
      <c r="AW51" s="71">
        <v>15.9262</v>
      </c>
      <c r="AX51" s="71">
        <v>17.203299999999999</v>
      </c>
      <c r="AY51" s="71">
        <v>19.9739</v>
      </c>
      <c r="AZ51" s="71">
        <v>0.49119000000000002</v>
      </c>
      <c r="BA51" s="71">
        <v>11.343299999999999</v>
      </c>
      <c r="BB51" s="71">
        <v>4.3145100000000003</v>
      </c>
      <c r="BC51" s="71">
        <v>36.868299999999998</v>
      </c>
      <c r="BD51" s="71">
        <v>106.121</v>
      </c>
      <c r="BE51" s="71">
        <v>143.25</v>
      </c>
      <c r="BF51" s="71" t="s">
        <v>110</v>
      </c>
      <c r="BG51" s="71">
        <v>0</v>
      </c>
      <c r="BH51" s="71">
        <v>3.75</v>
      </c>
      <c r="BI51" s="71" t="s">
        <v>110</v>
      </c>
      <c r="BJ51" s="71">
        <v>0</v>
      </c>
      <c r="BK51" s="71" t="s">
        <v>226</v>
      </c>
      <c r="BL51" s="71" t="s">
        <v>226</v>
      </c>
      <c r="BM51" s="71" t="s">
        <v>261</v>
      </c>
      <c r="BN51" s="71">
        <v>291.858</v>
      </c>
      <c r="BO51" s="71">
        <v>165945</v>
      </c>
      <c r="BP51" s="71">
        <v>486645</v>
      </c>
      <c r="BQ51" s="71">
        <v>8190.09</v>
      </c>
      <c r="BR51" s="71">
        <v>72699.8</v>
      </c>
      <c r="BS51" s="71">
        <v>0</v>
      </c>
      <c r="BT51" s="71">
        <v>732182</v>
      </c>
      <c r="BU51" s="70">
        <v>1465950</v>
      </c>
      <c r="BV51" s="70">
        <v>2135580</v>
      </c>
      <c r="BW51" s="71">
        <v>0</v>
      </c>
      <c r="BX51" s="71">
        <v>0</v>
      </c>
      <c r="BY51" s="70">
        <v>3601530</v>
      </c>
      <c r="BZ51" s="71">
        <v>47711.6</v>
      </c>
      <c r="CA51" s="71">
        <v>0</v>
      </c>
      <c r="CB51" s="71">
        <v>0</v>
      </c>
      <c r="CC51" s="71">
        <v>0</v>
      </c>
      <c r="CD51" s="71">
        <v>0</v>
      </c>
      <c r="CE51" s="71">
        <v>12983.9</v>
      </c>
      <c r="CF51" s="71">
        <v>0</v>
      </c>
      <c r="CG51" s="71">
        <v>60695.5</v>
      </c>
      <c r="CH51" s="71">
        <v>0</v>
      </c>
      <c r="CI51" s="71">
        <v>0</v>
      </c>
      <c r="CJ51" s="71">
        <v>0</v>
      </c>
      <c r="CK51" s="71">
        <v>60695.5</v>
      </c>
      <c r="CL51" s="71">
        <v>0</v>
      </c>
      <c r="CM51" s="71">
        <v>0</v>
      </c>
      <c r="CN51" s="71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1">
        <v>17.067299999999999</v>
      </c>
      <c r="CY51" s="71">
        <v>16.012899999999998</v>
      </c>
      <c r="CZ51" s="71">
        <v>24.701699999999999</v>
      </c>
      <c r="DA51" s="71">
        <v>1.02955</v>
      </c>
      <c r="DB51" s="71">
        <v>4.0743400000000003</v>
      </c>
      <c r="DC51" s="71">
        <v>4.2926399999999996</v>
      </c>
      <c r="DD51" s="71">
        <v>36.868400000000001</v>
      </c>
      <c r="DE51" s="71">
        <v>104.047</v>
      </c>
      <c r="DF51" s="71">
        <v>0</v>
      </c>
      <c r="DG51" s="71"/>
      <c r="DH51" s="71">
        <v>0</v>
      </c>
      <c r="DI51" s="71">
        <v>1.5</v>
      </c>
      <c r="DJ51" s="71" t="s">
        <v>254</v>
      </c>
      <c r="DK51" s="71">
        <v>0</v>
      </c>
      <c r="DL51" s="71" t="s">
        <v>287</v>
      </c>
      <c r="DM51" s="71" t="s">
        <v>288</v>
      </c>
      <c r="DN51" s="71" t="s">
        <v>227</v>
      </c>
      <c r="DO51" s="71" t="s">
        <v>260</v>
      </c>
      <c r="DP51" s="71" t="s">
        <v>231</v>
      </c>
      <c r="DQ51" s="71" t="s">
        <v>81</v>
      </c>
      <c r="DR51" s="71" t="s">
        <v>289</v>
      </c>
      <c r="DS51" s="71" t="s">
        <v>290</v>
      </c>
      <c r="DT51" s="71"/>
      <c r="DU51" s="71"/>
      <c r="DV51" s="71"/>
      <c r="DW51" s="71"/>
      <c r="DX51" s="71"/>
      <c r="DY51" s="71"/>
      <c r="DZ51" s="71"/>
      <c r="EA51" s="71"/>
      <c r="EB51" s="71"/>
    </row>
    <row r="52" spans="1:132" x14ac:dyDescent="0.25">
      <c r="B52" s="71" t="s">
        <v>339</v>
      </c>
      <c r="C52" s="71" t="s">
        <v>166</v>
      </c>
      <c r="D52" s="71">
        <v>1000016</v>
      </c>
      <c r="E52" s="71" t="s">
        <v>82</v>
      </c>
      <c r="F52" s="71" t="s">
        <v>80</v>
      </c>
      <c r="G52" s="72">
        <v>0.11597222222222221</v>
      </c>
      <c r="H52" s="71" t="s">
        <v>111</v>
      </c>
      <c r="I52" s="71">
        <v>-42.4</v>
      </c>
      <c r="J52" s="71" t="s">
        <v>226</v>
      </c>
      <c r="K52" s="71" t="s">
        <v>226</v>
      </c>
      <c r="L52" s="71" t="s">
        <v>241</v>
      </c>
      <c r="M52" s="71">
        <v>0</v>
      </c>
      <c r="N52" s="71">
        <v>25816.3</v>
      </c>
      <c r="O52" s="71">
        <v>76513.3</v>
      </c>
      <c r="P52" s="71">
        <v>0</v>
      </c>
      <c r="Q52" s="71">
        <v>0</v>
      </c>
      <c r="R52" s="71">
        <v>0</v>
      </c>
      <c r="S52" s="71">
        <v>66668</v>
      </c>
      <c r="T52" s="70">
        <v>168997</v>
      </c>
      <c r="U52" s="70">
        <v>81817.899999999994</v>
      </c>
      <c r="V52" s="71">
        <v>0</v>
      </c>
      <c r="W52" s="71">
        <v>0</v>
      </c>
      <c r="X52" s="70">
        <v>250815</v>
      </c>
      <c r="Y52" s="71">
        <v>1309.22</v>
      </c>
      <c r="Z52" s="71">
        <v>0</v>
      </c>
      <c r="AA52" s="71">
        <v>0</v>
      </c>
      <c r="AB52" s="71">
        <v>0</v>
      </c>
      <c r="AC52" s="71">
        <v>0</v>
      </c>
      <c r="AD52" s="71">
        <v>2906.21</v>
      </c>
      <c r="AE52" s="71">
        <v>0</v>
      </c>
      <c r="AF52" s="71">
        <v>4215.43</v>
      </c>
      <c r="AG52" s="71">
        <v>0</v>
      </c>
      <c r="AH52" s="71">
        <v>0</v>
      </c>
      <c r="AI52" s="71">
        <v>0</v>
      </c>
      <c r="AJ52" s="71">
        <v>4215.43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0</v>
      </c>
      <c r="AS52" s="71">
        <v>0</v>
      </c>
      <c r="AT52" s="71">
        <v>0</v>
      </c>
      <c r="AU52" s="71">
        <v>0</v>
      </c>
      <c r="AV52" s="71">
        <v>0</v>
      </c>
      <c r="AW52" s="71">
        <v>10.7547</v>
      </c>
      <c r="AX52" s="71">
        <v>56.408299999999997</v>
      </c>
      <c r="AY52" s="71">
        <v>80.554199999999994</v>
      </c>
      <c r="AZ52" s="71">
        <v>0</v>
      </c>
      <c r="BA52" s="71">
        <v>0</v>
      </c>
      <c r="BB52" s="71">
        <v>21.315799999999999</v>
      </c>
      <c r="BC52" s="71">
        <v>73.02</v>
      </c>
      <c r="BD52" s="71">
        <v>242.053</v>
      </c>
      <c r="BE52" s="71">
        <v>0</v>
      </c>
      <c r="BF52" s="71"/>
      <c r="BG52" s="71">
        <v>0</v>
      </c>
      <c r="BH52" s="71">
        <v>0</v>
      </c>
      <c r="BI52" s="71"/>
      <c r="BJ52" s="71">
        <v>0</v>
      </c>
      <c r="BK52" s="71" t="s">
        <v>226</v>
      </c>
      <c r="BL52" s="71" t="s">
        <v>226</v>
      </c>
      <c r="BM52" s="71" t="s">
        <v>261</v>
      </c>
      <c r="BN52" s="71">
        <v>14.884499999999999</v>
      </c>
      <c r="BO52" s="71">
        <v>26720.2</v>
      </c>
      <c r="BP52" s="71">
        <v>20862.099999999999</v>
      </c>
      <c r="BQ52" s="71">
        <v>0</v>
      </c>
      <c r="BR52" s="71">
        <v>1323.36</v>
      </c>
      <c r="BS52" s="71">
        <v>0</v>
      </c>
      <c r="BT52" s="71">
        <v>66668</v>
      </c>
      <c r="BU52" s="70">
        <v>115588</v>
      </c>
      <c r="BV52" s="70">
        <v>81817.899999999994</v>
      </c>
      <c r="BW52" s="71">
        <v>0</v>
      </c>
      <c r="BX52" s="71">
        <v>0</v>
      </c>
      <c r="BY52" s="70">
        <v>197406</v>
      </c>
      <c r="BZ52" s="71">
        <v>2575.91</v>
      </c>
      <c r="CA52" s="71">
        <v>0</v>
      </c>
      <c r="CB52" s="71">
        <v>0</v>
      </c>
      <c r="CC52" s="71">
        <v>0</v>
      </c>
      <c r="CD52" s="71">
        <v>0</v>
      </c>
      <c r="CE52" s="71">
        <v>2949.08</v>
      </c>
      <c r="CF52" s="71">
        <v>0</v>
      </c>
      <c r="CG52" s="71">
        <v>5524.99</v>
      </c>
      <c r="CH52" s="71">
        <v>0</v>
      </c>
      <c r="CI52" s="71">
        <v>0</v>
      </c>
      <c r="CJ52" s="71">
        <v>0</v>
      </c>
      <c r="CK52" s="71">
        <v>5524.99</v>
      </c>
      <c r="CL52" s="71">
        <v>0</v>
      </c>
      <c r="CM52" s="71">
        <v>0</v>
      </c>
      <c r="CN52" s="71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1">
        <v>20.804200000000002</v>
      </c>
      <c r="CY52" s="71">
        <v>56.178600000000003</v>
      </c>
      <c r="CZ52" s="71">
        <v>27.025700000000001</v>
      </c>
      <c r="DA52" s="71">
        <v>0</v>
      </c>
      <c r="DB52" s="71">
        <v>1.06694</v>
      </c>
      <c r="DC52" s="71">
        <v>21.613499999999998</v>
      </c>
      <c r="DD52" s="71">
        <v>73.02</v>
      </c>
      <c r="DE52" s="71">
        <v>199.709</v>
      </c>
      <c r="DF52" s="71">
        <v>0</v>
      </c>
      <c r="DG52" s="71"/>
      <c r="DH52" s="71">
        <v>0</v>
      </c>
      <c r="DI52" s="71">
        <v>2</v>
      </c>
      <c r="DJ52" s="71" t="s">
        <v>190</v>
      </c>
      <c r="DK52" s="71">
        <v>0</v>
      </c>
      <c r="DL52" s="71" t="s">
        <v>287</v>
      </c>
      <c r="DM52" s="71" t="s">
        <v>288</v>
      </c>
      <c r="DN52" s="71" t="s">
        <v>227</v>
      </c>
      <c r="DO52" s="71" t="s">
        <v>260</v>
      </c>
      <c r="DP52" s="71" t="s">
        <v>231</v>
      </c>
      <c r="DQ52" s="71" t="s">
        <v>81</v>
      </c>
      <c r="DR52" s="71" t="s">
        <v>289</v>
      </c>
      <c r="DS52" s="71" t="s">
        <v>290</v>
      </c>
      <c r="DT52" s="71"/>
      <c r="DU52" s="71"/>
      <c r="DV52" s="71"/>
      <c r="DW52" s="71"/>
      <c r="DX52" s="71"/>
      <c r="DY52" s="71"/>
      <c r="DZ52" s="71"/>
      <c r="EA52" s="71"/>
      <c r="EB52" s="71"/>
    </row>
    <row r="53" spans="1:132" x14ac:dyDescent="0.25">
      <c r="A53" s="48"/>
      <c r="B53" s="71" t="s">
        <v>340</v>
      </c>
      <c r="C53" s="71" t="s">
        <v>243</v>
      </c>
      <c r="D53" s="71">
        <v>1013816</v>
      </c>
      <c r="E53" s="71" t="s">
        <v>82</v>
      </c>
      <c r="F53" s="71" t="s">
        <v>80</v>
      </c>
      <c r="G53" s="72">
        <v>0.11666666666666665</v>
      </c>
      <c r="H53" s="71" t="s">
        <v>111</v>
      </c>
      <c r="I53" s="71">
        <v>-18.5</v>
      </c>
      <c r="J53" s="71" t="s">
        <v>226</v>
      </c>
      <c r="K53" s="71" t="s">
        <v>226</v>
      </c>
      <c r="L53" s="71" t="s">
        <v>241</v>
      </c>
      <c r="M53" s="71">
        <v>0</v>
      </c>
      <c r="N53" s="71">
        <v>11109.7</v>
      </c>
      <c r="O53" s="71">
        <v>76513.3</v>
      </c>
      <c r="P53" s="71">
        <v>0</v>
      </c>
      <c r="Q53" s="71">
        <v>0</v>
      </c>
      <c r="R53" s="71">
        <v>0</v>
      </c>
      <c r="S53" s="71">
        <v>66668</v>
      </c>
      <c r="T53" s="71">
        <v>154291</v>
      </c>
      <c r="U53" s="71">
        <v>81817.899999999994</v>
      </c>
      <c r="V53" s="71">
        <v>0</v>
      </c>
      <c r="W53" s="71">
        <v>0</v>
      </c>
      <c r="X53" s="71">
        <v>236109</v>
      </c>
      <c r="Y53" s="71">
        <v>1309.22</v>
      </c>
      <c r="Z53" s="71">
        <v>0</v>
      </c>
      <c r="AA53" s="71">
        <v>0</v>
      </c>
      <c r="AB53" s="71">
        <v>0</v>
      </c>
      <c r="AC53" s="71">
        <v>0</v>
      </c>
      <c r="AD53" s="71">
        <v>2906.21</v>
      </c>
      <c r="AE53" s="71">
        <v>0</v>
      </c>
      <c r="AF53" s="71">
        <v>4215.43</v>
      </c>
      <c r="AG53" s="71">
        <v>0</v>
      </c>
      <c r="AH53" s="71">
        <v>0</v>
      </c>
      <c r="AI53" s="71">
        <v>0</v>
      </c>
      <c r="AJ53" s="71">
        <v>4215.43</v>
      </c>
      <c r="AK53" s="71">
        <v>0</v>
      </c>
      <c r="AL53" s="71">
        <v>0</v>
      </c>
      <c r="AM53" s="71">
        <v>0</v>
      </c>
      <c r="AN53" s="71">
        <v>0</v>
      </c>
      <c r="AO53" s="71">
        <v>0</v>
      </c>
      <c r="AP53" s="71">
        <v>0</v>
      </c>
      <c r="AQ53" s="71">
        <v>0</v>
      </c>
      <c r="AR53" s="71">
        <v>0</v>
      </c>
      <c r="AS53" s="71">
        <v>0</v>
      </c>
      <c r="AT53" s="71">
        <v>0</v>
      </c>
      <c r="AU53" s="71">
        <v>0</v>
      </c>
      <c r="AV53" s="71">
        <v>0</v>
      </c>
      <c r="AW53" s="71">
        <v>10.7547</v>
      </c>
      <c r="AX53" s="71">
        <v>32.505400000000002</v>
      </c>
      <c r="AY53" s="71">
        <v>80.554199999999994</v>
      </c>
      <c r="AZ53" s="71">
        <v>0</v>
      </c>
      <c r="BA53" s="71">
        <v>0</v>
      </c>
      <c r="BB53" s="71">
        <v>21.315799999999999</v>
      </c>
      <c r="BC53" s="71">
        <v>73.02</v>
      </c>
      <c r="BD53" s="71">
        <v>218.15</v>
      </c>
      <c r="BE53" s="71">
        <v>0</v>
      </c>
      <c r="BF53" s="71"/>
      <c r="BG53" s="71">
        <v>0</v>
      </c>
      <c r="BH53" s="71">
        <v>0</v>
      </c>
      <c r="BI53" s="71"/>
      <c r="BJ53" s="71">
        <v>0</v>
      </c>
      <c r="BK53" s="71" t="s">
        <v>226</v>
      </c>
      <c r="BL53" s="71" t="s">
        <v>226</v>
      </c>
      <c r="BM53" s="71" t="s">
        <v>261</v>
      </c>
      <c r="BN53" s="71">
        <v>14.884499999999999</v>
      </c>
      <c r="BO53" s="71">
        <v>26720.2</v>
      </c>
      <c r="BP53" s="71">
        <v>20862.099999999999</v>
      </c>
      <c r="BQ53" s="71">
        <v>0</v>
      </c>
      <c r="BR53" s="71">
        <v>1323.36</v>
      </c>
      <c r="BS53" s="71">
        <v>0</v>
      </c>
      <c r="BT53" s="71">
        <v>66668</v>
      </c>
      <c r="BU53" s="71">
        <v>115588</v>
      </c>
      <c r="BV53" s="71">
        <v>81817.899999999994</v>
      </c>
      <c r="BW53" s="71">
        <v>0</v>
      </c>
      <c r="BX53" s="71">
        <v>0</v>
      </c>
      <c r="BY53" s="71">
        <v>197406</v>
      </c>
      <c r="BZ53" s="71">
        <v>2575.91</v>
      </c>
      <c r="CA53" s="71">
        <v>0</v>
      </c>
      <c r="CB53" s="71">
        <v>0</v>
      </c>
      <c r="CC53" s="71">
        <v>0</v>
      </c>
      <c r="CD53" s="71">
        <v>0</v>
      </c>
      <c r="CE53" s="71">
        <v>2949.08</v>
      </c>
      <c r="CF53" s="71">
        <v>0</v>
      </c>
      <c r="CG53" s="71">
        <v>5524.99</v>
      </c>
      <c r="CH53" s="71">
        <v>0</v>
      </c>
      <c r="CI53" s="71">
        <v>0</v>
      </c>
      <c r="CJ53" s="71">
        <v>0</v>
      </c>
      <c r="CK53" s="71">
        <v>5524.99</v>
      </c>
      <c r="CL53" s="71">
        <v>0</v>
      </c>
      <c r="CM53" s="71">
        <v>0</v>
      </c>
      <c r="CN53" s="71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1">
        <v>20.804200000000002</v>
      </c>
      <c r="CY53" s="71">
        <v>56.178600000000003</v>
      </c>
      <c r="CZ53" s="71">
        <v>27.025700000000001</v>
      </c>
      <c r="DA53" s="71">
        <v>0</v>
      </c>
      <c r="DB53" s="71">
        <v>1.06694</v>
      </c>
      <c r="DC53" s="71">
        <v>21.613499999999998</v>
      </c>
      <c r="DD53" s="71">
        <v>73.02</v>
      </c>
      <c r="DE53" s="71">
        <v>199.709</v>
      </c>
      <c r="DF53" s="71">
        <v>0</v>
      </c>
      <c r="DG53" s="71"/>
      <c r="DH53" s="71">
        <v>0</v>
      </c>
      <c r="DI53" s="71">
        <v>2</v>
      </c>
      <c r="DJ53" s="71" t="s">
        <v>190</v>
      </c>
      <c r="DK53" s="71">
        <v>0</v>
      </c>
      <c r="DL53" s="71" t="s">
        <v>287</v>
      </c>
      <c r="DM53" s="71" t="s">
        <v>288</v>
      </c>
      <c r="DN53" s="71" t="s">
        <v>227</v>
      </c>
      <c r="DO53" s="71" t="s">
        <v>260</v>
      </c>
      <c r="DP53" s="71" t="s">
        <v>231</v>
      </c>
      <c r="DQ53" s="71" t="s">
        <v>81</v>
      </c>
      <c r="DR53" s="71" t="s">
        <v>289</v>
      </c>
      <c r="DS53" s="71" t="s">
        <v>290</v>
      </c>
      <c r="DT53" s="71"/>
      <c r="DU53" s="71"/>
      <c r="DV53" s="71"/>
      <c r="DW53" s="71"/>
      <c r="DX53" s="71"/>
      <c r="DY53" s="71"/>
      <c r="DZ53" s="71"/>
      <c r="EA53" s="71"/>
      <c r="EB53" s="71"/>
    </row>
    <row r="54" spans="1:132" x14ac:dyDescent="0.25">
      <c r="A54" s="48"/>
      <c r="B54" s="71" t="s">
        <v>341</v>
      </c>
      <c r="C54" s="71" t="s">
        <v>170</v>
      </c>
      <c r="D54" s="71">
        <v>1000006</v>
      </c>
      <c r="E54" s="71" t="s">
        <v>83</v>
      </c>
      <c r="F54" s="71" t="s">
        <v>80</v>
      </c>
      <c r="G54" s="72">
        <v>0.1111111111111111</v>
      </c>
      <c r="H54" s="71" t="s">
        <v>111</v>
      </c>
      <c r="I54" s="71">
        <v>-39.4</v>
      </c>
      <c r="J54" s="71" t="s">
        <v>226</v>
      </c>
      <c r="K54" s="71" t="s">
        <v>226</v>
      </c>
      <c r="L54" s="71" t="s">
        <v>333</v>
      </c>
      <c r="M54" s="71">
        <v>0</v>
      </c>
      <c r="N54" s="71">
        <v>38456.699999999997</v>
      </c>
      <c r="O54" s="71">
        <v>76227.7</v>
      </c>
      <c r="P54" s="71">
        <v>0</v>
      </c>
      <c r="Q54" s="71">
        <v>0</v>
      </c>
      <c r="R54" s="71">
        <v>0</v>
      </c>
      <c r="S54" s="71">
        <v>65661.899999999994</v>
      </c>
      <c r="T54" s="71">
        <v>180346</v>
      </c>
      <c r="U54" s="71">
        <v>81817.899999999994</v>
      </c>
      <c r="V54" s="71">
        <v>0</v>
      </c>
      <c r="W54" s="71">
        <v>0</v>
      </c>
      <c r="X54" s="71">
        <v>262164</v>
      </c>
      <c r="Y54" s="71">
        <v>81.882599999999996</v>
      </c>
      <c r="Z54" s="71">
        <v>0</v>
      </c>
      <c r="AA54" s="71">
        <v>0</v>
      </c>
      <c r="AB54" s="71">
        <v>0</v>
      </c>
      <c r="AC54" s="71">
        <v>0</v>
      </c>
      <c r="AD54" s="71">
        <v>2486.2600000000002</v>
      </c>
      <c r="AE54" s="71">
        <v>0</v>
      </c>
      <c r="AF54" s="71">
        <v>2568.14</v>
      </c>
      <c r="AG54" s="71">
        <v>0</v>
      </c>
      <c r="AH54" s="71">
        <v>0</v>
      </c>
      <c r="AI54" s="71">
        <v>0</v>
      </c>
      <c r="AJ54" s="71">
        <v>2568.14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0.693635</v>
      </c>
      <c r="AX54" s="71">
        <v>68.331999999999994</v>
      </c>
      <c r="AY54" s="71">
        <v>80.804100000000005</v>
      </c>
      <c r="AZ54" s="71">
        <v>0</v>
      </c>
      <c r="BA54" s="71">
        <v>0</v>
      </c>
      <c r="BB54" s="71">
        <v>18.195399999999999</v>
      </c>
      <c r="BC54" s="71">
        <v>72.145300000000006</v>
      </c>
      <c r="BD54" s="71">
        <v>240.17</v>
      </c>
      <c r="BE54" s="71">
        <v>0</v>
      </c>
      <c r="BF54" s="71"/>
      <c r="BG54" s="71">
        <v>0</v>
      </c>
      <c r="BH54" s="71">
        <v>0</v>
      </c>
      <c r="BI54" s="71"/>
      <c r="BJ54" s="71">
        <v>0</v>
      </c>
      <c r="BK54" s="71" t="s">
        <v>226</v>
      </c>
      <c r="BL54" s="71" t="s">
        <v>226</v>
      </c>
      <c r="BM54" s="71" t="s">
        <v>261</v>
      </c>
      <c r="BN54" s="71">
        <v>2.8740899999999998</v>
      </c>
      <c r="BO54" s="71">
        <v>50743.4</v>
      </c>
      <c r="BP54" s="71">
        <v>20054.400000000001</v>
      </c>
      <c r="BQ54" s="71">
        <v>0</v>
      </c>
      <c r="BR54" s="71">
        <v>457.00299999999999</v>
      </c>
      <c r="BS54" s="71">
        <v>0</v>
      </c>
      <c r="BT54" s="71">
        <v>65661.899999999994</v>
      </c>
      <c r="BU54" s="71">
        <v>136920</v>
      </c>
      <c r="BV54" s="71">
        <v>81817.899999999994</v>
      </c>
      <c r="BW54" s="71">
        <v>0</v>
      </c>
      <c r="BX54" s="71">
        <v>0</v>
      </c>
      <c r="BY54" s="71">
        <v>218737</v>
      </c>
      <c r="BZ54" s="71">
        <v>505.54500000000002</v>
      </c>
      <c r="CA54" s="71">
        <v>0</v>
      </c>
      <c r="CB54" s="71">
        <v>0</v>
      </c>
      <c r="CC54" s="71">
        <v>0</v>
      </c>
      <c r="CD54" s="71">
        <v>0</v>
      </c>
      <c r="CE54" s="71">
        <v>2563.34</v>
      </c>
      <c r="CF54" s="71">
        <v>0</v>
      </c>
      <c r="CG54" s="71">
        <v>3068.88</v>
      </c>
      <c r="CH54" s="71">
        <v>0</v>
      </c>
      <c r="CI54" s="71">
        <v>0</v>
      </c>
      <c r="CJ54" s="71">
        <v>0</v>
      </c>
      <c r="CK54" s="71">
        <v>3068.88</v>
      </c>
      <c r="CL54" s="71">
        <v>0</v>
      </c>
      <c r="CM54" s="71">
        <v>0</v>
      </c>
      <c r="CN54" s="71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1">
        <v>4.2244999999999999</v>
      </c>
      <c r="CY54" s="71">
        <v>80.466200000000001</v>
      </c>
      <c r="CZ54" s="71">
        <v>24.671299999999999</v>
      </c>
      <c r="DA54" s="71">
        <v>0</v>
      </c>
      <c r="DB54" s="71">
        <v>0.37006</v>
      </c>
      <c r="DC54" s="71">
        <v>18.759899999999998</v>
      </c>
      <c r="DD54" s="71">
        <v>72.145300000000006</v>
      </c>
      <c r="DE54" s="71">
        <v>200.637</v>
      </c>
      <c r="DF54" s="71">
        <v>0</v>
      </c>
      <c r="DG54" s="71"/>
      <c r="DH54" s="71">
        <v>0</v>
      </c>
      <c r="DI54" s="71">
        <v>0</v>
      </c>
      <c r="DJ54" s="71"/>
      <c r="DK54" s="71">
        <v>0</v>
      </c>
      <c r="DL54" s="71" t="s">
        <v>287</v>
      </c>
      <c r="DM54" s="71" t="s">
        <v>288</v>
      </c>
      <c r="DN54" s="71" t="s">
        <v>227</v>
      </c>
      <c r="DO54" s="71" t="s">
        <v>260</v>
      </c>
      <c r="DP54" s="71" t="s">
        <v>231</v>
      </c>
      <c r="DQ54" s="71" t="s">
        <v>81</v>
      </c>
      <c r="DR54" s="71" t="s">
        <v>289</v>
      </c>
      <c r="DS54" s="71" t="s">
        <v>290</v>
      </c>
      <c r="DT54" s="71"/>
      <c r="DU54" s="71"/>
      <c r="DV54" s="71"/>
      <c r="DW54" s="71"/>
      <c r="DX54" s="71"/>
      <c r="DY54" s="71"/>
      <c r="DZ54" s="71"/>
      <c r="EA54" s="71"/>
      <c r="EB54" s="71"/>
    </row>
    <row r="55" spans="1:132" x14ac:dyDescent="0.25">
      <c r="A55" s="48"/>
      <c r="B55" s="71" t="s">
        <v>342</v>
      </c>
      <c r="C55" s="71" t="s">
        <v>244</v>
      </c>
      <c r="D55" s="71">
        <v>1013906</v>
      </c>
      <c r="E55" s="71" t="s">
        <v>83</v>
      </c>
      <c r="F55" s="71" t="s">
        <v>80</v>
      </c>
      <c r="G55" s="72">
        <v>0.1125</v>
      </c>
      <c r="H55" s="71" t="s">
        <v>111</v>
      </c>
      <c r="I55" s="71">
        <v>-19.600000000000001</v>
      </c>
      <c r="J55" s="71" t="s">
        <v>226</v>
      </c>
      <c r="K55" s="71" t="s">
        <v>226</v>
      </c>
      <c r="L55" s="71" t="s">
        <v>333</v>
      </c>
      <c r="M55" s="71">
        <v>0</v>
      </c>
      <c r="N55" s="71">
        <v>23154.400000000001</v>
      </c>
      <c r="O55" s="71">
        <v>76227.7</v>
      </c>
      <c r="P55" s="71">
        <v>0</v>
      </c>
      <c r="Q55" s="71">
        <v>0</v>
      </c>
      <c r="R55" s="71">
        <v>0</v>
      </c>
      <c r="S55" s="71">
        <v>65661.899999999994</v>
      </c>
      <c r="T55" s="71">
        <v>165044</v>
      </c>
      <c r="U55" s="71">
        <v>81817.899999999994</v>
      </c>
      <c r="V55" s="71">
        <v>0</v>
      </c>
      <c r="W55" s="71">
        <v>0</v>
      </c>
      <c r="X55" s="71">
        <v>246862</v>
      </c>
      <c r="Y55" s="71">
        <v>81.879499999999993</v>
      </c>
      <c r="Z55" s="71">
        <v>0</v>
      </c>
      <c r="AA55" s="71">
        <v>0</v>
      </c>
      <c r="AB55" s="71">
        <v>0</v>
      </c>
      <c r="AC55" s="71">
        <v>0</v>
      </c>
      <c r="AD55" s="71">
        <v>2486.2600000000002</v>
      </c>
      <c r="AE55" s="71">
        <v>0</v>
      </c>
      <c r="AF55" s="71">
        <v>2568.13</v>
      </c>
      <c r="AG55" s="71">
        <v>0</v>
      </c>
      <c r="AH55" s="71">
        <v>0</v>
      </c>
      <c r="AI55" s="71">
        <v>0</v>
      </c>
      <c r="AJ55" s="71">
        <v>2568.13</v>
      </c>
      <c r="AK55" s="71">
        <v>0</v>
      </c>
      <c r="AL55" s="71">
        <v>0</v>
      </c>
      <c r="AM55" s="71">
        <v>0</v>
      </c>
      <c r="AN55" s="71">
        <v>0</v>
      </c>
      <c r="AO55" s="71">
        <v>0</v>
      </c>
      <c r="AP55" s="71">
        <v>0</v>
      </c>
      <c r="AQ55" s="71">
        <v>0</v>
      </c>
      <c r="AR55" s="71">
        <v>0</v>
      </c>
      <c r="AS55" s="71">
        <v>0</v>
      </c>
      <c r="AT55" s="71">
        <v>0</v>
      </c>
      <c r="AU55" s="71">
        <v>0</v>
      </c>
      <c r="AV55" s="71">
        <v>0</v>
      </c>
      <c r="AW55" s="71">
        <v>0.69361399999999995</v>
      </c>
      <c r="AX55" s="71">
        <v>48.450899999999997</v>
      </c>
      <c r="AY55" s="71">
        <v>80.804100000000005</v>
      </c>
      <c r="AZ55" s="71">
        <v>0</v>
      </c>
      <c r="BA55" s="71">
        <v>0</v>
      </c>
      <c r="BB55" s="71">
        <v>18.195399999999999</v>
      </c>
      <c r="BC55" s="71">
        <v>72.145300000000006</v>
      </c>
      <c r="BD55" s="71">
        <v>220.28899999999999</v>
      </c>
      <c r="BE55" s="71">
        <v>0</v>
      </c>
      <c r="BF55" s="71"/>
      <c r="BG55" s="71">
        <v>0</v>
      </c>
      <c r="BH55" s="71">
        <v>0</v>
      </c>
      <c r="BI55" s="71"/>
      <c r="BJ55" s="71">
        <v>0</v>
      </c>
      <c r="BK55" s="71" t="s">
        <v>226</v>
      </c>
      <c r="BL55" s="71" t="s">
        <v>226</v>
      </c>
      <c r="BM55" s="71" t="s">
        <v>261</v>
      </c>
      <c r="BN55" s="71">
        <v>2.8740899999999998</v>
      </c>
      <c r="BO55" s="71">
        <v>50743.4</v>
      </c>
      <c r="BP55" s="71">
        <v>20054.400000000001</v>
      </c>
      <c r="BQ55" s="71">
        <v>0</v>
      </c>
      <c r="BR55" s="71">
        <v>457.00299999999999</v>
      </c>
      <c r="BS55" s="71">
        <v>0</v>
      </c>
      <c r="BT55" s="71">
        <v>65661.899999999994</v>
      </c>
      <c r="BU55" s="71">
        <v>136920</v>
      </c>
      <c r="BV55" s="71">
        <v>81817.899999999994</v>
      </c>
      <c r="BW55" s="71">
        <v>0</v>
      </c>
      <c r="BX55" s="71">
        <v>0</v>
      </c>
      <c r="BY55" s="71">
        <v>218737</v>
      </c>
      <c r="BZ55" s="71">
        <v>505.54500000000002</v>
      </c>
      <c r="CA55" s="71">
        <v>0</v>
      </c>
      <c r="CB55" s="71">
        <v>0</v>
      </c>
      <c r="CC55" s="71">
        <v>0</v>
      </c>
      <c r="CD55" s="71">
        <v>0</v>
      </c>
      <c r="CE55" s="71">
        <v>2563.34</v>
      </c>
      <c r="CF55" s="71">
        <v>0</v>
      </c>
      <c r="CG55" s="71">
        <v>3068.88</v>
      </c>
      <c r="CH55" s="71">
        <v>0</v>
      </c>
      <c r="CI55" s="71">
        <v>0</v>
      </c>
      <c r="CJ55" s="71">
        <v>0</v>
      </c>
      <c r="CK55" s="71">
        <v>3068.88</v>
      </c>
      <c r="CL55" s="71">
        <v>0</v>
      </c>
      <c r="CM55" s="71">
        <v>0</v>
      </c>
      <c r="CN55" s="71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1">
        <v>4.2244999999999999</v>
      </c>
      <c r="CY55" s="71">
        <v>80.466200000000001</v>
      </c>
      <c r="CZ55" s="71">
        <v>24.671299999999999</v>
      </c>
      <c r="DA55" s="71">
        <v>0</v>
      </c>
      <c r="DB55" s="71">
        <v>0.37006</v>
      </c>
      <c r="DC55" s="71">
        <v>18.759899999999998</v>
      </c>
      <c r="DD55" s="71">
        <v>72.145300000000006</v>
      </c>
      <c r="DE55" s="71">
        <v>200.637</v>
      </c>
      <c r="DF55" s="71">
        <v>0</v>
      </c>
      <c r="DG55" s="71"/>
      <c r="DH55" s="71">
        <v>0</v>
      </c>
      <c r="DI55" s="71">
        <v>0</v>
      </c>
      <c r="DJ55" s="71"/>
      <c r="DK55" s="71">
        <v>0</v>
      </c>
      <c r="DL55" s="71" t="s">
        <v>287</v>
      </c>
      <c r="DM55" s="71" t="s">
        <v>288</v>
      </c>
      <c r="DN55" s="71" t="s">
        <v>227</v>
      </c>
      <c r="DO55" s="71" t="s">
        <v>260</v>
      </c>
      <c r="DP55" s="71" t="s">
        <v>231</v>
      </c>
      <c r="DQ55" s="71" t="s">
        <v>81</v>
      </c>
      <c r="DR55" s="71" t="s">
        <v>289</v>
      </c>
      <c r="DS55" s="71" t="s">
        <v>290</v>
      </c>
      <c r="DT55" s="71"/>
      <c r="DU55" s="71"/>
      <c r="DV55" s="71"/>
      <c r="DW55" s="71"/>
      <c r="DX55" s="71"/>
      <c r="DY55" s="71"/>
      <c r="DZ55" s="71"/>
      <c r="EA55" s="71"/>
      <c r="EB55" s="71"/>
    </row>
    <row r="56" spans="1:132" x14ac:dyDescent="0.25">
      <c r="A56" s="48"/>
      <c r="B56" s="71" t="s">
        <v>343</v>
      </c>
      <c r="C56" s="71" t="s">
        <v>162</v>
      </c>
      <c r="D56" s="71">
        <v>1000015</v>
      </c>
      <c r="E56" s="71" t="s">
        <v>79</v>
      </c>
      <c r="F56" s="71" t="s">
        <v>80</v>
      </c>
      <c r="G56" s="72">
        <v>0.11319444444444444</v>
      </c>
      <c r="H56" s="71" t="s">
        <v>111</v>
      </c>
      <c r="I56" s="71">
        <v>-57.5</v>
      </c>
      <c r="J56" s="71" t="s">
        <v>226</v>
      </c>
      <c r="K56" s="71" t="s">
        <v>226</v>
      </c>
      <c r="L56" s="71" t="s">
        <v>232</v>
      </c>
      <c r="M56" s="71">
        <v>0</v>
      </c>
      <c r="N56" s="71">
        <v>126921</v>
      </c>
      <c r="O56" s="71">
        <v>87444.5</v>
      </c>
      <c r="P56" s="71">
        <v>0</v>
      </c>
      <c r="Q56" s="71">
        <v>0</v>
      </c>
      <c r="R56" s="71">
        <v>0</v>
      </c>
      <c r="S56" s="71">
        <v>66585.600000000006</v>
      </c>
      <c r="T56" s="71">
        <v>280951</v>
      </c>
      <c r="U56" s="71">
        <v>81817.899999999994</v>
      </c>
      <c r="V56" s="71">
        <v>0</v>
      </c>
      <c r="W56" s="71">
        <v>0</v>
      </c>
      <c r="X56" s="71">
        <v>362769</v>
      </c>
      <c r="Y56" s="71">
        <v>53.605800000000002</v>
      </c>
      <c r="Z56" s="71">
        <v>0</v>
      </c>
      <c r="AA56" s="71">
        <v>0</v>
      </c>
      <c r="AB56" s="71">
        <v>0</v>
      </c>
      <c r="AC56" s="71">
        <v>0</v>
      </c>
      <c r="AD56" s="71">
        <v>2150.17</v>
      </c>
      <c r="AE56" s="71">
        <v>0</v>
      </c>
      <c r="AF56" s="71">
        <v>2203.7800000000002</v>
      </c>
      <c r="AG56" s="71">
        <v>0</v>
      </c>
      <c r="AH56" s="71">
        <v>0</v>
      </c>
      <c r="AI56" s="71">
        <v>0</v>
      </c>
      <c r="AJ56" s="71">
        <v>2203.7800000000002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0</v>
      </c>
      <c r="AS56" s="71">
        <v>0</v>
      </c>
      <c r="AT56" s="71">
        <v>0</v>
      </c>
      <c r="AU56" s="71">
        <v>0</v>
      </c>
      <c r="AV56" s="71">
        <v>0</v>
      </c>
      <c r="AW56" s="71">
        <v>0.44285200000000002</v>
      </c>
      <c r="AX56" s="71">
        <v>183.17699999999999</v>
      </c>
      <c r="AY56" s="71">
        <v>92.363600000000005</v>
      </c>
      <c r="AZ56" s="71">
        <v>0</v>
      </c>
      <c r="BA56" s="71">
        <v>0</v>
      </c>
      <c r="BB56" s="71">
        <v>15.8285</v>
      </c>
      <c r="BC56" s="71">
        <v>73.745099999999994</v>
      </c>
      <c r="BD56" s="71">
        <v>365.55700000000002</v>
      </c>
      <c r="BE56" s="71">
        <v>0</v>
      </c>
      <c r="BF56" s="71"/>
      <c r="BG56" s="71">
        <v>0</v>
      </c>
      <c r="BH56" s="71">
        <v>0</v>
      </c>
      <c r="BI56" s="71"/>
      <c r="BJ56" s="71">
        <v>0</v>
      </c>
      <c r="BK56" s="71" t="s">
        <v>226</v>
      </c>
      <c r="BL56" s="71" t="s">
        <v>226</v>
      </c>
      <c r="BM56" s="71" t="s">
        <v>261</v>
      </c>
      <c r="BN56" s="71">
        <v>0.89146300000000001</v>
      </c>
      <c r="BO56" s="71">
        <v>125346</v>
      </c>
      <c r="BP56" s="71">
        <v>28541.9</v>
      </c>
      <c r="BQ56" s="71">
        <v>0</v>
      </c>
      <c r="BR56" s="71">
        <v>163.26599999999999</v>
      </c>
      <c r="BS56" s="71">
        <v>0</v>
      </c>
      <c r="BT56" s="71">
        <v>66585.600000000006</v>
      </c>
      <c r="BU56" s="71">
        <v>220638</v>
      </c>
      <c r="BV56" s="71">
        <v>81817.899999999994</v>
      </c>
      <c r="BW56" s="71">
        <v>0</v>
      </c>
      <c r="BX56" s="71">
        <v>0</v>
      </c>
      <c r="BY56" s="71">
        <v>302456</v>
      </c>
      <c r="BZ56" s="71">
        <v>159.732</v>
      </c>
      <c r="CA56" s="71">
        <v>0</v>
      </c>
      <c r="CB56" s="71">
        <v>0</v>
      </c>
      <c r="CC56" s="71">
        <v>0</v>
      </c>
      <c r="CD56" s="71">
        <v>0</v>
      </c>
      <c r="CE56" s="71">
        <v>2215.2399999999998</v>
      </c>
      <c r="CF56" s="71">
        <v>0</v>
      </c>
      <c r="CG56" s="71">
        <v>2374.9699999999998</v>
      </c>
      <c r="CH56" s="71">
        <v>0</v>
      </c>
      <c r="CI56" s="71">
        <v>0</v>
      </c>
      <c r="CJ56" s="71">
        <v>0</v>
      </c>
      <c r="CK56" s="71">
        <v>2374.9699999999998</v>
      </c>
      <c r="CL56" s="71">
        <v>0</v>
      </c>
      <c r="CM56" s="71">
        <v>0</v>
      </c>
      <c r="CN56" s="71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1">
        <v>1.36947</v>
      </c>
      <c r="CY56" s="71">
        <v>180.184</v>
      </c>
      <c r="CZ56" s="71">
        <v>36.293100000000003</v>
      </c>
      <c r="DA56" s="71">
        <v>0</v>
      </c>
      <c r="DB56" s="71">
        <v>0.13551099999999999</v>
      </c>
      <c r="DC56" s="71">
        <v>16.3078</v>
      </c>
      <c r="DD56" s="71">
        <v>73.745099999999994</v>
      </c>
      <c r="DE56" s="71">
        <v>308.03500000000003</v>
      </c>
      <c r="DF56" s="71">
        <v>0</v>
      </c>
      <c r="DG56" s="71"/>
      <c r="DH56" s="71">
        <v>0</v>
      </c>
      <c r="DI56" s="71">
        <v>0</v>
      </c>
      <c r="DJ56" s="71"/>
      <c r="DK56" s="71">
        <v>0</v>
      </c>
      <c r="DL56" s="71" t="s">
        <v>287</v>
      </c>
      <c r="DM56" s="71" t="s">
        <v>288</v>
      </c>
      <c r="DN56" s="71" t="s">
        <v>227</v>
      </c>
      <c r="DO56" s="71" t="s">
        <v>260</v>
      </c>
      <c r="DP56" s="71" t="s">
        <v>231</v>
      </c>
      <c r="DQ56" s="71" t="s">
        <v>81</v>
      </c>
      <c r="DR56" s="71" t="s">
        <v>289</v>
      </c>
      <c r="DS56" s="71" t="s">
        <v>290</v>
      </c>
      <c r="DT56" s="71"/>
      <c r="DU56" s="71"/>
      <c r="DV56" s="71"/>
      <c r="DW56" s="71"/>
      <c r="DX56" s="71"/>
      <c r="DY56" s="71"/>
      <c r="DZ56" s="71"/>
      <c r="EA56" s="71"/>
      <c r="EB56" s="71"/>
    </row>
    <row r="57" spans="1:132" x14ac:dyDescent="0.25">
      <c r="A57" s="48"/>
      <c r="B57" s="71" t="s">
        <v>344</v>
      </c>
      <c r="C57" s="71" t="s">
        <v>163</v>
      </c>
      <c r="D57" s="71">
        <v>1009215</v>
      </c>
      <c r="E57" s="71" t="s">
        <v>79</v>
      </c>
      <c r="F57" s="71" t="s">
        <v>80</v>
      </c>
      <c r="G57" s="72">
        <v>0.11041666666666666</v>
      </c>
      <c r="H57" s="71" t="s">
        <v>111</v>
      </c>
      <c r="I57" s="71">
        <v>-27.9</v>
      </c>
      <c r="J57" s="71" t="s">
        <v>226</v>
      </c>
      <c r="K57" s="71" t="s">
        <v>226</v>
      </c>
      <c r="L57" s="71" t="s">
        <v>232</v>
      </c>
      <c r="M57" s="71">
        <v>0</v>
      </c>
      <c r="N57" s="71">
        <v>106434</v>
      </c>
      <c r="O57" s="71">
        <v>87444.5</v>
      </c>
      <c r="P57" s="71">
        <v>0</v>
      </c>
      <c r="Q57" s="71">
        <v>0</v>
      </c>
      <c r="R57" s="71">
        <v>0</v>
      </c>
      <c r="S57" s="71">
        <v>66585.600000000006</v>
      </c>
      <c r="T57" s="71">
        <v>260465</v>
      </c>
      <c r="U57" s="71">
        <v>81817.899999999994</v>
      </c>
      <c r="V57" s="71">
        <v>0</v>
      </c>
      <c r="W57" s="71">
        <v>0</v>
      </c>
      <c r="X57" s="71">
        <v>342282</v>
      </c>
      <c r="Y57" s="71">
        <v>53.605800000000002</v>
      </c>
      <c r="Z57" s="71">
        <v>0</v>
      </c>
      <c r="AA57" s="71">
        <v>0</v>
      </c>
      <c r="AB57" s="71">
        <v>0</v>
      </c>
      <c r="AC57" s="71">
        <v>0</v>
      </c>
      <c r="AD57" s="71">
        <v>2150.17</v>
      </c>
      <c r="AE57" s="71">
        <v>0</v>
      </c>
      <c r="AF57" s="71">
        <v>2203.7800000000002</v>
      </c>
      <c r="AG57" s="71">
        <v>0</v>
      </c>
      <c r="AH57" s="71">
        <v>0</v>
      </c>
      <c r="AI57" s="71">
        <v>0</v>
      </c>
      <c r="AJ57" s="71">
        <v>2203.7800000000002</v>
      </c>
      <c r="AK57" s="71">
        <v>0</v>
      </c>
      <c r="AL57" s="71">
        <v>0</v>
      </c>
      <c r="AM57" s="71">
        <v>0</v>
      </c>
      <c r="AN57" s="71">
        <v>0</v>
      </c>
      <c r="AO57" s="71">
        <v>0</v>
      </c>
      <c r="AP57" s="71">
        <v>0</v>
      </c>
      <c r="AQ57" s="71">
        <v>0</v>
      </c>
      <c r="AR57" s="71">
        <v>0</v>
      </c>
      <c r="AS57" s="71">
        <v>0</v>
      </c>
      <c r="AT57" s="71">
        <v>0</v>
      </c>
      <c r="AU57" s="71">
        <v>0</v>
      </c>
      <c r="AV57" s="71">
        <v>0</v>
      </c>
      <c r="AW57" s="71">
        <v>0.44285200000000002</v>
      </c>
      <c r="AX57" s="71">
        <v>153.61000000000001</v>
      </c>
      <c r="AY57" s="71">
        <v>92.363600000000005</v>
      </c>
      <c r="AZ57" s="71">
        <v>0</v>
      </c>
      <c r="BA57" s="71">
        <v>0</v>
      </c>
      <c r="BB57" s="71">
        <v>15.8285</v>
      </c>
      <c r="BC57" s="71">
        <v>73.745099999999994</v>
      </c>
      <c r="BD57" s="71">
        <v>335.99</v>
      </c>
      <c r="BE57" s="71">
        <v>0</v>
      </c>
      <c r="BF57" s="71"/>
      <c r="BG57" s="71">
        <v>0</v>
      </c>
      <c r="BH57" s="71">
        <v>0</v>
      </c>
      <c r="BI57" s="71"/>
      <c r="BJ57" s="71">
        <v>0</v>
      </c>
      <c r="BK57" s="71" t="s">
        <v>226</v>
      </c>
      <c r="BL57" s="71" t="s">
        <v>226</v>
      </c>
      <c r="BM57" s="71" t="s">
        <v>261</v>
      </c>
      <c r="BN57" s="71">
        <v>0.89146300000000001</v>
      </c>
      <c r="BO57" s="71">
        <v>125346</v>
      </c>
      <c r="BP57" s="71">
        <v>28541.9</v>
      </c>
      <c r="BQ57" s="71">
        <v>0</v>
      </c>
      <c r="BR57" s="71">
        <v>163.26599999999999</v>
      </c>
      <c r="BS57" s="71">
        <v>0</v>
      </c>
      <c r="BT57" s="71">
        <v>66585.600000000006</v>
      </c>
      <c r="BU57" s="71">
        <v>220638</v>
      </c>
      <c r="BV57" s="71">
        <v>81817.899999999994</v>
      </c>
      <c r="BW57" s="71">
        <v>0</v>
      </c>
      <c r="BX57" s="71">
        <v>0</v>
      </c>
      <c r="BY57" s="71">
        <v>302456</v>
      </c>
      <c r="BZ57" s="71">
        <v>159.732</v>
      </c>
      <c r="CA57" s="71">
        <v>0</v>
      </c>
      <c r="CB57" s="71">
        <v>0</v>
      </c>
      <c r="CC57" s="71">
        <v>0</v>
      </c>
      <c r="CD57" s="71">
        <v>0</v>
      </c>
      <c r="CE57" s="71">
        <v>2215.2399999999998</v>
      </c>
      <c r="CF57" s="71">
        <v>0</v>
      </c>
      <c r="CG57" s="71">
        <v>2374.9699999999998</v>
      </c>
      <c r="CH57" s="71">
        <v>0</v>
      </c>
      <c r="CI57" s="71">
        <v>0</v>
      </c>
      <c r="CJ57" s="71">
        <v>0</v>
      </c>
      <c r="CK57" s="71">
        <v>2374.9699999999998</v>
      </c>
      <c r="CL57" s="71">
        <v>0</v>
      </c>
      <c r="CM57" s="71">
        <v>0</v>
      </c>
      <c r="CN57" s="71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1">
        <v>1.36947</v>
      </c>
      <c r="CY57" s="71">
        <v>180.184</v>
      </c>
      <c r="CZ57" s="71">
        <v>36.293100000000003</v>
      </c>
      <c r="DA57" s="71">
        <v>0</v>
      </c>
      <c r="DB57" s="71">
        <v>0.13551099999999999</v>
      </c>
      <c r="DC57" s="71">
        <v>16.3078</v>
      </c>
      <c r="DD57" s="71">
        <v>73.745099999999994</v>
      </c>
      <c r="DE57" s="71">
        <v>308.03500000000003</v>
      </c>
      <c r="DF57" s="71">
        <v>0</v>
      </c>
      <c r="DG57" s="71"/>
      <c r="DH57" s="71">
        <v>0</v>
      </c>
      <c r="DI57" s="71">
        <v>0</v>
      </c>
      <c r="DJ57" s="71"/>
      <c r="DK57" s="71">
        <v>0</v>
      </c>
      <c r="DL57" s="71" t="s">
        <v>287</v>
      </c>
      <c r="DM57" s="71" t="s">
        <v>288</v>
      </c>
      <c r="DN57" s="71" t="s">
        <v>227</v>
      </c>
      <c r="DO57" s="71" t="s">
        <v>260</v>
      </c>
      <c r="DP57" s="71" t="s">
        <v>231</v>
      </c>
      <c r="DQ57" s="71" t="s">
        <v>81</v>
      </c>
      <c r="DR57" s="71" t="s">
        <v>289</v>
      </c>
      <c r="DS57" s="71" t="s">
        <v>290</v>
      </c>
      <c r="DT57" s="71"/>
      <c r="DU57" s="71"/>
      <c r="DV57" s="71"/>
      <c r="DW57" s="71"/>
      <c r="DX57" s="71"/>
      <c r="DY57" s="71"/>
      <c r="DZ57" s="71"/>
      <c r="EA57" s="71"/>
      <c r="EB57" s="71"/>
    </row>
    <row r="58" spans="1:132" x14ac:dyDescent="0.25">
      <c r="A58" s="48"/>
      <c r="B58" s="71" t="s">
        <v>345</v>
      </c>
      <c r="C58" s="71" t="s">
        <v>164</v>
      </c>
      <c r="D58" s="71">
        <v>1009315</v>
      </c>
      <c r="E58" s="71" t="s">
        <v>79</v>
      </c>
      <c r="F58" s="71" t="s">
        <v>80</v>
      </c>
      <c r="G58" s="72">
        <v>0.1111111111111111</v>
      </c>
      <c r="H58" s="71" t="s">
        <v>111</v>
      </c>
      <c r="I58" s="71">
        <v>-57.5</v>
      </c>
      <c r="J58" s="71" t="s">
        <v>226</v>
      </c>
      <c r="K58" s="71" t="s">
        <v>226</v>
      </c>
      <c r="L58" s="71" t="s">
        <v>232</v>
      </c>
      <c r="M58" s="71">
        <v>0</v>
      </c>
      <c r="N58" s="71">
        <v>126921</v>
      </c>
      <c r="O58" s="71">
        <v>87444.5</v>
      </c>
      <c r="P58" s="71">
        <v>0</v>
      </c>
      <c r="Q58" s="71">
        <v>0</v>
      </c>
      <c r="R58" s="71">
        <v>0</v>
      </c>
      <c r="S58" s="71">
        <v>66585.600000000006</v>
      </c>
      <c r="T58" s="71">
        <v>280951</v>
      </c>
      <c r="U58" s="71">
        <v>81817.899999999994</v>
      </c>
      <c r="V58" s="71">
        <v>0</v>
      </c>
      <c r="W58" s="71">
        <v>0</v>
      </c>
      <c r="X58" s="71">
        <v>362769</v>
      </c>
      <c r="Y58" s="71">
        <v>47.6496</v>
      </c>
      <c r="Z58" s="71">
        <v>0</v>
      </c>
      <c r="AA58" s="71">
        <v>0</v>
      </c>
      <c r="AB58" s="71">
        <v>0</v>
      </c>
      <c r="AC58" s="71">
        <v>0</v>
      </c>
      <c r="AD58" s="71">
        <v>2150.17</v>
      </c>
      <c r="AE58" s="71">
        <v>0</v>
      </c>
      <c r="AF58" s="71">
        <v>2197.8200000000002</v>
      </c>
      <c r="AG58" s="71">
        <v>0</v>
      </c>
      <c r="AH58" s="71">
        <v>0</v>
      </c>
      <c r="AI58" s="71">
        <v>0</v>
      </c>
      <c r="AJ58" s="71">
        <v>2197.8200000000002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0</v>
      </c>
      <c r="AS58" s="71">
        <v>0</v>
      </c>
      <c r="AT58" s="71">
        <v>0</v>
      </c>
      <c r="AU58" s="71">
        <v>0</v>
      </c>
      <c r="AV58" s="71">
        <v>0</v>
      </c>
      <c r="AW58" s="71">
        <v>0.393646</v>
      </c>
      <c r="AX58" s="71">
        <v>183.17699999999999</v>
      </c>
      <c r="AY58" s="71">
        <v>92.363600000000005</v>
      </c>
      <c r="AZ58" s="71">
        <v>0</v>
      </c>
      <c r="BA58" s="71">
        <v>0</v>
      </c>
      <c r="BB58" s="71">
        <v>15.8285</v>
      </c>
      <c r="BC58" s="71">
        <v>73.745099999999994</v>
      </c>
      <c r="BD58" s="71">
        <v>365.50799999999998</v>
      </c>
      <c r="BE58" s="71">
        <v>0</v>
      </c>
      <c r="BF58" s="71"/>
      <c r="BG58" s="71">
        <v>0</v>
      </c>
      <c r="BH58" s="71">
        <v>0</v>
      </c>
      <c r="BI58" s="71"/>
      <c r="BJ58" s="71">
        <v>0</v>
      </c>
      <c r="BK58" s="71" t="s">
        <v>226</v>
      </c>
      <c r="BL58" s="71" t="s">
        <v>226</v>
      </c>
      <c r="BM58" s="71" t="s">
        <v>261</v>
      </c>
      <c r="BN58" s="71">
        <v>0.89146300000000001</v>
      </c>
      <c r="BO58" s="71">
        <v>125346</v>
      </c>
      <c r="BP58" s="71">
        <v>28541.9</v>
      </c>
      <c r="BQ58" s="71">
        <v>0</v>
      </c>
      <c r="BR58" s="71">
        <v>163.26599999999999</v>
      </c>
      <c r="BS58" s="71">
        <v>0</v>
      </c>
      <c r="BT58" s="71">
        <v>66585.600000000006</v>
      </c>
      <c r="BU58" s="71">
        <v>220638</v>
      </c>
      <c r="BV58" s="71">
        <v>81817.899999999994</v>
      </c>
      <c r="BW58" s="71">
        <v>0</v>
      </c>
      <c r="BX58" s="71">
        <v>0</v>
      </c>
      <c r="BY58" s="71">
        <v>302456</v>
      </c>
      <c r="BZ58" s="71">
        <v>159.732</v>
      </c>
      <c r="CA58" s="71">
        <v>0</v>
      </c>
      <c r="CB58" s="71">
        <v>0</v>
      </c>
      <c r="CC58" s="71">
        <v>0</v>
      </c>
      <c r="CD58" s="71">
        <v>0</v>
      </c>
      <c r="CE58" s="71">
        <v>2215.2399999999998</v>
      </c>
      <c r="CF58" s="71">
        <v>0</v>
      </c>
      <c r="CG58" s="71">
        <v>2374.9699999999998</v>
      </c>
      <c r="CH58" s="71">
        <v>0</v>
      </c>
      <c r="CI58" s="71">
        <v>0</v>
      </c>
      <c r="CJ58" s="71">
        <v>0</v>
      </c>
      <c r="CK58" s="71">
        <v>2374.9699999999998</v>
      </c>
      <c r="CL58" s="71">
        <v>0</v>
      </c>
      <c r="CM58" s="71">
        <v>0</v>
      </c>
      <c r="CN58" s="71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1">
        <v>1.36947</v>
      </c>
      <c r="CY58" s="71">
        <v>180.184</v>
      </c>
      <c r="CZ58" s="71">
        <v>36.293100000000003</v>
      </c>
      <c r="DA58" s="71">
        <v>0</v>
      </c>
      <c r="DB58" s="71">
        <v>0.13551099999999999</v>
      </c>
      <c r="DC58" s="71">
        <v>16.3078</v>
      </c>
      <c r="DD58" s="71">
        <v>73.745099999999994</v>
      </c>
      <c r="DE58" s="71">
        <v>308.03500000000003</v>
      </c>
      <c r="DF58" s="71">
        <v>0</v>
      </c>
      <c r="DG58" s="71"/>
      <c r="DH58" s="71">
        <v>0</v>
      </c>
      <c r="DI58" s="71">
        <v>0</v>
      </c>
      <c r="DJ58" s="71"/>
      <c r="DK58" s="71">
        <v>0</v>
      </c>
      <c r="DL58" s="71" t="s">
        <v>287</v>
      </c>
      <c r="DM58" s="71" t="s">
        <v>288</v>
      </c>
      <c r="DN58" s="71" t="s">
        <v>227</v>
      </c>
      <c r="DO58" s="71" t="s">
        <v>260</v>
      </c>
      <c r="DP58" s="71" t="s">
        <v>231</v>
      </c>
      <c r="DQ58" s="71" t="s">
        <v>81</v>
      </c>
      <c r="DR58" s="71" t="s">
        <v>289</v>
      </c>
      <c r="DS58" s="71" t="s">
        <v>290</v>
      </c>
      <c r="DT58" s="71"/>
      <c r="DU58" s="71"/>
      <c r="DV58" s="71"/>
      <c r="DW58" s="71"/>
      <c r="DX58" s="71"/>
      <c r="DY58" s="71"/>
      <c r="DZ58" s="71"/>
      <c r="EA58" s="71"/>
      <c r="EB58" s="71"/>
    </row>
    <row r="59" spans="1:132" x14ac:dyDescent="0.25">
      <c r="A59" s="48"/>
      <c r="B59" s="71" t="s">
        <v>346</v>
      </c>
      <c r="C59" s="71" t="s">
        <v>165</v>
      </c>
      <c r="D59" s="71">
        <v>1009415</v>
      </c>
      <c r="E59" s="71" t="s">
        <v>79</v>
      </c>
      <c r="F59" s="71" t="s">
        <v>80</v>
      </c>
      <c r="G59" s="72">
        <v>0.11041666666666666</v>
      </c>
      <c r="H59" s="71" t="s">
        <v>111</v>
      </c>
      <c r="I59" s="71">
        <v>-71.3</v>
      </c>
      <c r="J59" s="71" t="s">
        <v>226</v>
      </c>
      <c r="K59" s="71" t="s">
        <v>226</v>
      </c>
      <c r="L59" s="71" t="s">
        <v>232</v>
      </c>
      <c r="M59" s="71">
        <v>0</v>
      </c>
      <c r="N59" s="71">
        <v>143826</v>
      </c>
      <c r="O59" s="71">
        <v>87444.5</v>
      </c>
      <c r="P59" s="71">
        <v>0</v>
      </c>
      <c r="Q59" s="71">
        <v>0</v>
      </c>
      <c r="R59" s="71">
        <v>0</v>
      </c>
      <c r="S59" s="71">
        <v>66585.600000000006</v>
      </c>
      <c r="T59" s="71">
        <v>297857</v>
      </c>
      <c r="U59" s="71">
        <v>81817.899999999994</v>
      </c>
      <c r="V59" s="71">
        <v>0</v>
      </c>
      <c r="W59" s="71">
        <v>0</v>
      </c>
      <c r="X59" s="71">
        <v>379675</v>
      </c>
      <c r="Y59" s="71">
        <v>53.633699999999997</v>
      </c>
      <c r="Z59" s="71">
        <v>0</v>
      </c>
      <c r="AA59" s="71">
        <v>0</v>
      </c>
      <c r="AB59" s="71">
        <v>0</v>
      </c>
      <c r="AC59" s="71">
        <v>0</v>
      </c>
      <c r="AD59" s="71">
        <v>2150.17</v>
      </c>
      <c r="AE59" s="71">
        <v>0</v>
      </c>
      <c r="AF59" s="71">
        <v>2203.81</v>
      </c>
      <c r="AG59" s="71">
        <v>0</v>
      </c>
      <c r="AH59" s="71">
        <v>0</v>
      </c>
      <c r="AI59" s="71">
        <v>0</v>
      </c>
      <c r="AJ59" s="71">
        <v>2203.81</v>
      </c>
      <c r="AK59" s="71">
        <v>0</v>
      </c>
      <c r="AL59" s="71">
        <v>0</v>
      </c>
      <c r="AM59" s="71">
        <v>0</v>
      </c>
      <c r="AN59" s="71">
        <v>0</v>
      </c>
      <c r="AO59" s="71">
        <v>0</v>
      </c>
      <c r="AP59" s="71">
        <v>0</v>
      </c>
      <c r="AQ59" s="71">
        <v>0</v>
      </c>
      <c r="AR59" s="71">
        <v>0</v>
      </c>
      <c r="AS59" s="71">
        <v>0</v>
      </c>
      <c r="AT59" s="71">
        <v>0</v>
      </c>
      <c r="AU59" s="71">
        <v>0</v>
      </c>
      <c r="AV59" s="71">
        <v>0</v>
      </c>
      <c r="AW59" s="71">
        <v>0.44307400000000002</v>
      </c>
      <c r="AX59" s="71">
        <v>196.96600000000001</v>
      </c>
      <c r="AY59" s="71">
        <v>92.363600000000005</v>
      </c>
      <c r="AZ59" s="71">
        <v>0</v>
      </c>
      <c r="BA59" s="71">
        <v>0</v>
      </c>
      <c r="BB59" s="71">
        <v>15.8285</v>
      </c>
      <c r="BC59" s="71">
        <v>73.745099999999994</v>
      </c>
      <c r="BD59" s="71">
        <v>379.346</v>
      </c>
      <c r="BE59" s="71">
        <v>0</v>
      </c>
      <c r="BF59" s="71"/>
      <c r="BG59" s="71">
        <v>0</v>
      </c>
      <c r="BH59" s="71">
        <v>0</v>
      </c>
      <c r="BI59" s="71"/>
      <c r="BJ59" s="71">
        <v>0</v>
      </c>
      <c r="BK59" s="71" t="s">
        <v>226</v>
      </c>
      <c r="BL59" s="71" t="s">
        <v>226</v>
      </c>
      <c r="BM59" s="71" t="s">
        <v>261</v>
      </c>
      <c r="BN59" s="71">
        <v>0.89146300000000001</v>
      </c>
      <c r="BO59" s="71">
        <v>125346</v>
      </c>
      <c r="BP59" s="71">
        <v>28541.9</v>
      </c>
      <c r="BQ59" s="71">
        <v>0</v>
      </c>
      <c r="BR59" s="71">
        <v>163.26599999999999</v>
      </c>
      <c r="BS59" s="71">
        <v>0</v>
      </c>
      <c r="BT59" s="71">
        <v>66585.600000000006</v>
      </c>
      <c r="BU59" s="71">
        <v>220638</v>
      </c>
      <c r="BV59" s="71">
        <v>81817.899999999994</v>
      </c>
      <c r="BW59" s="71">
        <v>0</v>
      </c>
      <c r="BX59" s="71">
        <v>0</v>
      </c>
      <c r="BY59" s="71">
        <v>302456</v>
      </c>
      <c r="BZ59" s="71">
        <v>159.732</v>
      </c>
      <c r="CA59" s="71">
        <v>0</v>
      </c>
      <c r="CB59" s="71">
        <v>0</v>
      </c>
      <c r="CC59" s="71">
        <v>0</v>
      </c>
      <c r="CD59" s="71">
        <v>0</v>
      </c>
      <c r="CE59" s="71">
        <v>2215.2399999999998</v>
      </c>
      <c r="CF59" s="71">
        <v>0</v>
      </c>
      <c r="CG59" s="71">
        <v>2374.9699999999998</v>
      </c>
      <c r="CH59" s="71">
        <v>0</v>
      </c>
      <c r="CI59" s="71">
        <v>0</v>
      </c>
      <c r="CJ59" s="71">
        <v>0</v>
      </c>
      <c r="CK59" s="71">
        <v>2374.9699999999998</v>
      </c>
      <c r="CL59" s="71">
        <v>0</v>
      </c>
      <c r="CM59" s="71">
        <v>0</v>
      </c>
      <c r="CN59" s="71">
        <v>0</v>
      </c>
      <c r="CO59" s="71">
        <v>0</v>
      </c>
      <c r="CP59" s="71">
        <v>0</v>
      </c>
      <c r="CQ59" s="71">
        <v>0</v>
      </c>
      <c r="CR59" s="71">
        <v>0</v>
      </c>
      <c r="CS59" s="71">
        <v>0</v>
      </c>
      <c r="CT59" s="71">
        <v>0</v>
      </c>
      <c r="CU59" s="71">
        <v>0</v>
      </c>
      <c r="CV59" s="71">
        <v>0</v>
      </c>
      <c r="CW59" s="71">
        <v>0</v>
      </c>
      <c r="CX59" s="71">
        <v>1.36947</v>
      </c>
      <c r="CY59" s="71">
        <v>180.184</v>
      </c>
      <c r="CZ59" s="71">
        <v>36.293100000000003</v>
      </c>
      <c r="DA59" s="71">
        <v>0</v>
      </c>
      <c r="DB59" s="71">
        <v>0.13551099999999999</v>
      </c>
      <c r="DC59" s="71">
        <v>16.3078</v>
      </c>
      <c r="DD59" s="71">
        <v>73.745099999999994</v>
      </c>
      <c r="DE59" s="71">
        <v>308.03500000000003</v>
      </c>
      <c r="DF59" s="71">
        <v>0</v>
      </c>
      <c r="DG59" s="71"/>
      <c r="DH59" s="71">
        <v>0</v>
      </c>
      <c r="DI59" s="71">
        <v>0</v>
      </c>
      <c r="DJ59" s="71"/>
      <c r="DK59" s="71">
        <v>0</v>
      </c>
      <c r="DL59" s="71" t="s">
        <v>287</v>
      </c>
      <c r="DM59" s="71" t="s">
        <v>288</v>
      </c>
      <c r="DN59" s="71" t="s">
        <v>227</v>
      </c>
      <c r="DO59" s="71" t="s">
        <v>260</v>
      </c>
      <c r="DP59" s="71" t="s">
        <v>231</v>
      </c>
      <c r="DQ59" s="71" t="s">
        <v>81</v>
      </c>
      <c r="DR59" s="71" t="s">
        <v>289</v>
      </c>
      <c r="DS59" s="71" t="s">
        <v>290</v>
      </c>
      <c r="DT59" s="71"/>
      <c r="DU59" s="71"/>
      <c r="DV59" s="71"/>
      <c r="DW59" s="71"/>
      <c r="DX59" s="71"/>
      <c r="DY59" s="71"/>
      <c r="DZ59" s="71"/>
      <c r="EA59" s="71"/>
      <c r="EB59" s="71"/>
    </row>
    <row r="60" spans="1:132" x14ac:dyDescent="0.25">
      <c r="A60" s="48"/>
      <c r="B60" s="71" t="s">
        <v>347</v>
      </c>
      <c r="C60" s="71" t="s">
        <v>242</v>
      </c>
      <c r="D60" s="71">
        <v>1013715</v>
      </c>
      <c r="E60" s="71" t="s">
        <v>79</v>
      </c>
      <c r="F60" s="71" t="s">
        <v>80</v>
      </c>
      <c r="G60" s="72">
        <v>0.1125</v>
      </c>
      <c r="H60" s="71" t="s">
        <v>111</v>
      </c>
      <c r="I60" s="71">
        <v>-22</v>
      </c>
      <c r="J60" s="71" t="s">
        <v>226</v>
      </c>
      <c r="K60" s="71" t="s">
        <v>226</v>
      </c>
      <c r="L60" s="71" t="s">
        <v>232</v>
      </c>
      <c r="M60" s="71">
        <v>0</v>
      </c>
      <c r="N60" s="71">
        <v>90335.7</v>
      </c>
      <c r="O60" s="71">
        <v>87444.5</v>
      </c>
      <c r="P60" s="71">
        <v>0</v>
      </c>
      <c r="Q60" s="71">
        <v>0</v>
      </c>
      <c r="R60" s="71">
        <v>0</v>
      </c>
      <c r="S60" s="71">
        <v>66585.600000000006</v>
      </c>
      <c r="T60" s="71">
        <v>244366</v>
      </c>
      <c r="U60" s="71">
        <v>81817.899999999994</v>
      </c>
      <c r="V60" s="71">
        <v>0</v>
      </c>
      <c r="W60" s="71">
        <v>0</v>
      </c>
      <c r="X60" s="71">
        <v>326184</v>
      </c>
      <c r="Y60" s="71">
        <v>52.292999999999999</v>
      </c>
      <c r="Z60" s="71">
        <v>0</v>
      </c>
      <c r="AA60" s="71">
        <v>0</v>
      </c>
      <c r="AB60" s="71">
        <v>0</v>
      </c>
      <c r="AC60" s="71">
        <v>0</v>
      </c>
      <c r="AD60" s="71">
        <v>2150.17</v>
      </c>
      <c r="AE60" s="71">
        <v>0</v>
      </c>
      <c r="AF60" s="71">
        <v>2202.4699999999998</v>
      </c>
      <c r="AG60" s="71">
        <v>0</v>
      </c>
      <c r="AH60" s="71">
        <v>0</v>
      </c>
      <c r="AI60" s="71">
        <v>0</v>
      </c>
      <c r="AJ60" s="71">
        <v>2202.4699999999998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0</v>
      </c>
      <c r="AS60" s="71">
        <v>0</v>
      </c>
      <c r="AT60" s="71">
        <v>0</v>
      </c>
      <c r="AU60" s="71">
        <v>0</v>
      </c>
      <c r="AV60" s="71">
        <v>0</v>
      </c>
      <c r="AW60" s="71">
        <v>0.43444899999999997</v>
      </c>
      <c r="AX60" s="71">
        <v>147.655</v>
      </c>
      <c r="AY60" s="71">
        <v>92.363600000000005</v>
      </c>
      <c r="AZ60" s="71">
        <v>0</v>
      </c>
      <c r="BA60" s="71">
        <v>0</v>
      </c>
      <c r="BB60" s="71">
        <v>15.8285</v>
      </c>
      <c r="BC60" s="71">
        <v>73.745099999999994</v>
      </c>
      <c r="BD60" s="71">
        <v>330.02699999999999</v>
      </c>
      <c r="BE60" s="71">
        <v>0</v>
      </c>
      <c r="BF60" s="71"/>
      <c r="BG60" s="71">
        <v>0</v>
      </c>
      <c r="BH60" s="71">
        <v>0</v>
      </c>
      <c r="BI60" s="71"/>
      <c r="BJ60" s="71">
        <v>0</v>
      </c>
      <c r="BK60" s="71" t="s">
        <v>226</v>
      </c>
      <c r="BL60" s="71" t="s">
        <v>226</v>
      </c>
      <c r="BM60" s="71" t="s">
        <v>261</v>
      </c>
      <c r="BN60" s="71">
        <v>0.89146300000000001</v>
      </c>
      <c r="BO60" s="71">
        <v>125346</v>
      </c>
      <c r="BP60" s="71">
        <v>28541.9</v>
      </c>
      <c r="BQ60" s="71">
        <v>0</v>
      </c>
      <c r="BR60" s="71">
        <v>163.26599999999999</v>
      </c>
      <c r="BS60" s="71">
        <v>0</v>
      </c>
      <c r="BT60" s="71">
        <v>66585.600000000006</v>
      </c>
      <c r="BU60" s="71">
        <v>220638</v>
      </c>
      <c r="BV60" s="71">
        <v>81817.899999999994</v>
      </c>
      <c r="BW60" s="71">
        <v>0</v>
      </c>
      <c r="BX60" s="71">
        <v>0</v>
      </c>
      <c r="BY60" s="71">
        <v>302456</v>
      </c>
      <c r="BZ60" s="71">
        <v>159.732</v>
      </c>
      <c r="CA60" s="71">
        <v>0</v>
      </c>
      <c r="CB60" s="71">
        <v>0</v>
      </c>
      <c r="CC60" s="71">
        <v>0</v>
      </c>
      <c r="CD60" s="71">
        <v>0</v>
      </c>
      <c r="CE60" s="71">
        <v>2215.2399999999998</v>
      </c>
      <c r="CF60" s="71">
        <v>0</v>
      </c>
      <c r="CG60" s="71">
        <v>2374.9699999999998</v>
      </c>
      <c r="CH60" s="71">
        <v>0</v>
      </c>
      <c r="CI60" s="71">
        <v>0</v>
      </c>
      <c r="CJ60" s="71">
        <v>0</v>
      </c>
      <c r="CK60" s="71">
        <v>2374.9699999999998</v>
      </c>
      <c r="CL60" s="71">
        <v>0</v>
      </c>
      <c r="CM60" s="71">
        <v>0</v>
      </c>
      <c r="CN60" s="71">
        <v>0</v>
      </c>
      <c r="CO60" s="71">
        <v>0</v>
      </c>
      <c r="CP60" s="71">
        <v>0</v>
      </c>
      <c r="CQ60" s="71">
        <v>0</v>
      </c>
      <c r="CR60" s="71">
        <v>0</v>
      </c>
      <c r="CS60" s="71">
        <v>0</v>
      </c>
      <c r="CT60" s="71">
        <v>0</v>
      </c>
      <c r="CU60" s="71">
        <v>0</v>
      </c>
      <c r="CV60" s="71">
        <v>0</v>
      </c>
      <c r="CW60" s="71">
        <v>0</v>
      </c>
      <c r="CX60" s="71">
        <v>1.36947</v>
      </c>
      <c r="CY60" s="71">
        <v>180.184</v>
      </c>
      <c r="CZ60" s="71">
        <v>36.293100000000003</v>
      </c>
      <c r="DA60" s="71">
        <v>0</v>
      </c>
      <c r="DB60" s="71">
        <v>0.13551099999999999</v>
      </c>
      <c r="DC60" s="71">
        <v>16.3078</v>
      </c>
      <c r="DD60" s="71">
        <v>73.745099999999994</v>
      </c>
      <c r="DE60" s="71">
        <v>308.03500000000003</v>
      </c>
      <c r="DF60" s="71">
        <v>0</v>
      </c>
      <c r="DG60" s="71"/>
      <c r="DH60" s="71">
        <v>0</v>
      </c>
      <c r="DI60" s="71">
        <v>0</v>
      </c>
      <c r="DJ60" s="71"/>
      <c r="DK60" s="71">
        <v>0</v>
      </c>
      <c r="DL60" s="71" t="s">
        <v>287</v>
      </c>
      <c r="DM60" s="71" t="s">
        <v>288</v>
      </c>
      <c r="DN60" s="71" t="s">
        <v>227</v>
      </c>
      <c r="DO60" s="71" t="s">
        <v>260</v>
      </c>
      <c r="DP60" s="71" t="s">
        <v>231</v>
      </c>
      <c r="DQ60" s="71" t="s">
        <v>81</v>
      </c>
      <c r="DR60" s="71" t="s">
        <v>289</v>
      </c>
      <c r="DS60" s="71" t="s">
        <v>290</v>
      </c>
      <c r="DT60" s="71"/>
      <c r="DU60" s="71"/>
      <c r="DV60" s="71"/>
      <c r="DW60" s="71"/>
      <c r="DX60" s="71"/>
      <c r="DY60" s="71"/>
      <c r="DZ60" s="71"/>
      <c r="EA60" s="71"/>
      <c r="EB60" s="71"/>
    </row>
    <row r="61" spans="1:132" x14ac:dyDescent="0.25">
      <c r="A61" s="48"/>
      <c r="B61" s="71" t="s">
        <v>348</v>
      </c>
      <c r="C61" s="71" t="s">
        <v>123</v>
      </c>
      <c r="D61" s="71">
        <v>301015</v>
      </c>
      <c r="E61" s="71" t="s">
        <v>79</v>
      </c>
      <c r="F61" s="71" t="s">
        <v>80</v>
      </c>
      <c r="G61" s="72">
        <v>0.13958333333333334</v>
      </c>
      <c r="H61" s="71" t="s">
        <v>111</v>
      </c>
      <c r="I61" s="71">
        <v>-10.8</v>
      </c>
      <c r="J61" s="71" t="s">
        <v>226</v>
      </c>
      <c r="K61" s="71" t="s">
        <v>226</v>
      </c>
      <c r="L61" s="71" t="s">
        <v>259</v>
      </c>
      <c r="M61" s="71">
        <v>5.1445600000000002</v>
      </c>
      <c r="N61" s="71">
        <v>225089</v>
      </c>
      <c r="O61" s="71">
        <v>36851.5</v>
      </c>
      <c r="P61" s="71">
        <v>0</v>
      </c>
      <c r="Q61" s="71">
        <v>1410.24</v>
      </c>
      <c r="R61" s="71">
        <v>0</v>
      </c>
      <c r="S61" s="71">
        <v>78447.3</v>
      </c>
      <c r="T61" s="71">
        <v>341803</v>
      </c>
      <c r="U61" s="71">
        <v>229701</v>
      </c>
      <c r="V61" s="71">
        <v>0</v>
      </c>
      <c r="W61" s="71">
        <v>0</v>
      </c>
      <c r="X61" s="71">
        <v>571505</v>
      </c>
      <c r="Y61" s="71">
        <v>978.85500000000002</v>
      </c>
      <c r="Z61" s="71">
        <v>0</v>
      </c>
      <c r="AA61" s="71">
        <v>0</v>
      </c>
      <c r="AB61" s="71">
        <v>0</v>
      </c>
      <c r="AC61" s="71">
        <v>0</v>
      </c>
      <c r="AD61" s="71">
        <v>1107.28</v>
      </c>
      <c r="AE61" s="71">
        <v>0</v>
      </c>
      <c r="AF61" s="71">
        <v>2086.14</v>
      </c>
      <c r="AG61" s="71">
        <v>0</v>
      </c>
      <c r="AH61" s="71">
        <v>0</v>
      </c>
      <c r="AI61" s="71">
        <v>0</v>
      </c>
      <c r="AJ61" s="71">
        <v>2086.14</v>
      </c>
      <c r="AK61" s="71">
        <v>0</v>
      </c>
      <c r="AL61" s="71">
        <v>0</v>
      </c>
      <c r="AM61" s="71">
        <v>0</v>
      </c>
      <c r="AN61" s="71">
        <v>0</v>
      </c>
      <c r="AO61" s="71">
        <v>0</v>
      </c>
      <c r="AP61" s="71">
        <v>0</v>
      </c>
      <c r="AQ61" s="71">
        <v>0</v>
      </c>
      <c r="AR61" s="71">
        <v>0</v>
      </c>
      <c r="AS61" s="71">
        <v>0</v>
      </c>
      <c r="AT61" s="71">
        <v>0</v>
      </c>
      <c r="AU61" s="71">
        <v>0</v>
      </c>
      <c r="AV61" s="71">
        <v>0</v>
      </c>
      <c r="AW61" s="71">
        <v>3.4799199999999999</v>
      </c>
      <c r="AX61" s="71">
        <v>133.191</v>
      </c>
      <c r="AY61" s="71">
        <v>18.404199999999999</v>
      </c>
      <c r="AZ61" s="71">
        <v>0</v>
      </c>
      <c r="BA61" s="71">
        <v>0.46967500000000001</v>
      </c>
      <c r="BB61" s="71">
        <v>3.4159600000000001</v>
      </c>
      <c r="BC61" s="71">
        <v>36.633699999999997</v>
      </c>
      <c r="BD61" s="71">
        <v>195.59399999999999</v>
      </c>
      <c r="BE61" s="71">
        <v>13</v>
      </c>
      <c r="BF61" s="71" t="s">
        <v>110</v>
      </c>
      <c r="BG61" s="71">
        <v>0</v>
      </c>
      <c r="BH61" s="71">
        <v>0</v>
      </c>
      <c r="BI61" s="71"/>
      <c r="BJ61" s="71">
        <v>0</v>
      </c>
      <c r="BK61" s="71" t="s">
        <v>226</v>
      </c>
      <c r="BL61" s="71" t="s">
        <v>226</v>
      </c>
      <c r="BM61" s="71" t="s">
        <v>261</v>
      </c>
      <c r="BN61" s="71">
        <v>4.5273500000000002</v>
      </c>
      <c r="BO61" s="71">
        <v>205443</v>
      </c>
      <c r="BP61" s="71">
        <v>48325</v>
      </c>
      <c r="BQ61" s="71">
        <v>0</v>
      </c>
      <c r="BR61" s="71">
        <v>626.72500000000002</v>
      </c>
      <c r="BS61" s="71">
        <v>0</v>
      </c>
      <c r="BT61" s="71">
        <v>73014.2</v>
      </c>
      <c r="BU61" s="71">
        <v>327414</v>
      </c>
      <c r="BV61" s="71">
        <v>229701</v>
      </c>
      <c r="BW61" s="71">
        <v>0</v>
      </c>
      <c r="BX61" s="71">
        <v>0</v>
      </c>
      <c r="BY61" s="71">
        <v>557115</v>
      </c>
      <c r="BZ61" s="71">
        <v>762.61599999999999</v>
      </c>
      <c r="CA61" s="71">
        <v>0</v>
      </c>
      <c r="CB61" s="71">
        <v>0</v>
      </c>
      <c r="CC61" s="71">
        <v>0</v>
      </c>
      <c r="CD61" s="71">
        <v>0</v>
      </c>
      <c r="CE61" s="71">
        <v>1107.27</v>
      </c>
      <c r="CF61" s="71">
        <v>0</v>
      </c>
      <c r="CG61" s="71">
        <v>1869.89</v>
      </c>
      <c r="CH61" s="71">
        <v>0</v>
      </c>
      <c r="CI61" s="71">
        <v>0</v>
      </c>
      <c r="CJ61" s="71">
        <v>0</v>
      </c>
      <c r="CK61" s="71">
        <v>1869.89</v>
      </c>
      <c r="CL61" s="71">
        <v>0</v>
      </c>
      <c r="CM61" s="71">
        <v>0</v>
      </c>
      <c r="CN61" s="71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1">
        <v>2.7072799999999999</v>
      </c>
      <c r="CY61" s="71">
        <v>120.343</v>
      </c>
      <c r="CZ61" s="71">
        <v>24.222999999999999</v>
      </c>
      <c r="DA61" s="71">
        <v>0</v>
      </c>
      <c r="DB61" s="71">
        <v>0.20905000000000001</v>
      </c>
      <c r="DC61" s="71">
        <v>3.4159199999999998</v>
      </c>
      <c r="DD61" s="71">
        <v>33.983499999999999</v>
      </c>
      <c r="DE61" s="71">
        <v>184.88200000000001</v>
      </c>
      <c r="DF61" s="71">
        <v>0</v>
      </c>
      <c r="DG61" s="71"/>
      <c r="DH61" s="71">
        <v>0</v>
      </c>
      <c r="DI61" s="71">
        <v>1.5</v>
      </c>
      <c r="DJ61" s="71" t="s">
        <v>229</v>
      </c>
      <c r="DK61" s="71">
        <v>0</v>
      </c>
      <c r="DL61" s="71" t="s">
        <v>287</v>
      </c>
      <c r="DM61" s="71" t="s">
        <v>288</v>
      </c>
      <c r="DN61" s="71" t="s">
        <v>227</v>
      </c>
      <c r="DO61" s="71" t="s">
        <v>260</v>
      </c>
      <c r="DP61" s="71" t="s">
        <v>231</v>
      </c>
      <c r="DQ61" s="71" t="s">
        <v>81</v>
      </c>
      <c r="DR61" s="71" t="s">
        <v>289</v>
      </c>
      <c r="DS61" s="71" t="s">
        <v>290</v>
      </c>
      <c r="DT61" s="71"/>
      <c r="DU61" s="71"/>
      <c r="DV61" s="71"/>
      <c r="DW61" s="71"/>
      <c r="DX61" s="71"/>
      <c r="DY61" s="71"/>
      <c r="DZ61" s="71"/>
      <c r="EA61" s="71"/>
      <c r="EB61" s="71"/>
    </row>
    <row r="62" spans="1:132" x14ac:dyDescent="0.25">
      <c r="A62" s="48"/>
      <c r="B62" s="71" t="s">
        <v>349</v>
      </c>
      <c r="C62" s="71" t="s">
        <v>124</v>
      </c>
      <c r="D62" s="71">
        <v>301215</v>
      </c>
      <c r="E62" s="71" t="s">
        <v>79</v>
      </c>
      <c r="F62" s="71" t="s">
        <v>80</v>
      </c>
      <c r="G62" s="72">
        <v>0.13749999999999998</v>
      </c>
      <c r="H62" s="71" t="s">
        <v>111</v>
      </c>
      <c r="I62" s="71">
        <v>-9.6999999999999993</v>
      </c>
      <c r="J62" s="71" t="s">
        <v>226</v>
      </c>
      <c r="K62" s="71" t="s">
        <v>226</v>
      </c>
      <c r="L62" s="71" t="s">
        <v>259</v>
      </c>
      <c r="M62" s="71">
        <v>4.6543099999999997</v>
      </c>
      <c r="N62" s="71">
        <v>224215</v>
      </c>
      <c r="O62" s="71">
        <v>36878.6</v>
      </c>
      <c r="P62" s="71">
        <v>0</v>
      </c>
      <c r="Q62" s="71">
        <v>1360.3</v>
      </c>
      <c r="R62" s="71">
        <v>0</v>
      </c>
      <c r="S62" s="71">
        <v>78449.899999999994</v>
      </c>
      <c r="T62" s="71">
        <v>340908</v>
      </c>
      <c r="U62" s="71">
        <v>229701</v>
      </c>
      <c r="V62" s="71">
        <v>0</v>
      </c>
      <c r="W62" s="71">
        <v>0</v>
      </c>
      <c r="X62" s="71">
        <v>570610</v>
      </c>
      <c r="Y62" s="71">
        <v>885.85699999999997</v>
      </c>
      <c r="Z62" s="71">
        <v>0</v>
      </c>
      <c r="AA62" s="71">
        <v>0</v>
      </c>
      <c r="AB62" s="71">
        <v>0</v>
      </c>
      <c r="AC62" s="71">
        <v>0</v>
      </c>
      <c r="AD62" s="71">
        <v>1107.28</v>
      </c>
      <c r="AE62" s="71">
        <v>0</v>
      </c>
      <c r="AF62" s="71">
        <v>1993.14</v>
      </c>
      <c r="AG62" s="71">
        <v>0</v>
      </c>
      <c r="AH62" s="71">
        <v>0</v>
      </c>
      <c r="AI62" s="71">
        <v>0</v>
      </c>
      <c r="AJ62" s="71">
        <v>1993.14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0</v>
      </c>
      <c r="AS62" s="71">
        <v>0</v>
      </c>
      <c r="AT62" s="71">
        <v>0</v>
      </c>
      <c r="AU62" s="71">
        <v>0</v>
      </c>
      <c r="AV62" s="71">
        <v>0</v>
      </c>
      <c r="AW62" s="71">
        <v>3.1524700000000001</v>
      </c>
      <c r="AX62" s="71">
        <v>132.40199999999999</v>
      </c>
      <c r="AY62" s="71">
        <v>18.357500000000002</v>
      </c>
      <c r="AZ62" s="70">
        <v>0</v>
      </c>
      <c r="BA62" s="71">
        <v>0.45267600000000002</v>
      </c>
      <c r="BB62" s="71">
        <v>3.4159600000000001</v>
      </c>
      <c r="BC62" s="71">
        <v>36.634799999999998</v>
      </c>
      <c r="BD62" s="71">
        <v>194.416</v>
      </c>
      <c r="BE62" s="71">
        <v>4.75</v>
      </c>
      <c r="BF62" s="71" t="s">
        <v>110</v>
      </c>
      <c r="BG62" s="71">
        <v>0</v>
      </c>
      <c r="BH62" s="71">
        <v>0</v>
      </c>
      <c r="BI62" s="71"/>
      <c r="BJ62" s="71">
        <v>0</v>
      </c>
      <c r="BK62" s="71" t="s">
        <v>226</v>
      </c>
      <c r="BL62" s="71" t="s">
        <v>226</v>
      </c>
      <c r="BM62" s="71" t="s">
        <v>261</v>
      </c>
      <c r="BN62" s="71">
        <v>4.5273500000000002</v>
      </c>
      <c r="BO62" s="71">
        <v>205443</v>
      </c>
      <c r="BP62" s="71">
        <v>48325</v>
      </c>
      <c r="BQ62" s="71">
        <v>0</v>
      </c>
      <c r="BR62" s="71">
        <v>626.72500000000002</v>
      </c>
      <c r="BS62" s="71">
        <v>0</v>
      </c>
      <c r="BT62" s="71">
        <v>73014.2</v>
      </c>
      <c r="BU62" s="71">
        <v>327414</v>
      </c>
      <c r="BV62" s="71">
        <v>229701</v>
      </c>
      <c r="BW62" s="71">
        <v>0</v>
      </c>
      <c r="BX62" s="71">
        <v>0</v>
      </c>
      <c r="BY62" s="71">
        <v>557115</v>
      </c>
      <c r="BZ62" s="71">
        <v>762.61599999999999</v>
      </c>
      <c r="CA62" s="71">
        <v>0</v>
      </c>
      <c r="CB62" s="71">
        <v>0</v>
      </c>
      <c r="CC62" s="71">
        <v>0</v>
      </c>
      <c r="CD62" s="71">
        <v>0</v>
      </c>
      <c r="CE62" s="71">
        <v>1107.27</v>
      </c>
      <c r="CF62" s="71">
        <v>0</v>
      </c>
      <c r="CG62" s="71">
        <v>1869.89</v>
      </c>
      <c r="CH62" s="71">
        <v>0</v>
      </c>
      <c r="CI62" s="71">
        <v>0</v>
      </c>
      <c r="CJ62" s="71">
        <v>0</v>
      </c>
      <c r="CK62" s="71">
        <v>1869.89</v>
      </c>
      <c r="CL62" s="71">
        <v>0</v>
      </c>
      <c r="CM62" s="71">
        <v>0</v>
      </c>
      <c r="CN62" s="71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1">
        <v>2.7072799999999999</v>
      </c>
      <c r="CY62" s="71">
        <v>120.343</v>
      </c>
      <c r="CZ62" s="71">
        <v>24.222999999999999</v>
      </c>
      <c r="DA62" s="71">
        <v>0</v>
      </c>
      <c r="DB62" s="71">
        <v>0.20905000000000001</v>
      </c>
      <c r="DC62" s="71">
        <v>3.4159199999999998</v>
      </c>
      <c r="DD62" s="71">
        <v>33.983499999999999</v>
      </c>
      <c r="DE62" s="71">
        <v>184.88200000000001</v>
      </c>
      <c r="DF62" s="71">
        <v>0</v>
      </c>
      <c r="DG62" s="71"/>
      <c r="DH62" s="71">
        <v>0</v>
      </c>
      <c r="DI62" s="71">
        <v>1.5</v>
      </c>
      <c r="DJ62" s="71" t="s">
        <v>229</v>
      </c>
      <c r="DK62" s="71">
        <v>0</v>
      </c>
      <c r="DL62" s="71" t="s">
        <v>287</v>
      </c>
      <c r="DM62" s="71" t="s">
        <v>288</v>
      </c>
      <c r="DN62" s="71" t="s">
        <v>227</v>
      </c>
      <c r="DO62" s="71" t="s">
        <v>260</v>
      </c>
      <c r="DP62" s="71" t="s">
        <v>231</v>
      </c>
      <c r="DQ62" s="71" t="s">
        <v>81</v>
      </c>
      <c r="DR62" s="71" t="s">
        <v>289</v>
      </c>
      <c r="DS62" s="71" t="s">
        <v>290</v>
      </c>
      <c r="DT62" s="71"/>
    </row>
    <row r="63" spans="1:132" x14ac:dyDescent="0.25">
      <c r="A63" s="48"/>
      <c r="B63" s="71" t="s">
        <v>350</v>
      </c>
      <c r="C63" s="71" t="s">
        <v>125</v>
      </c>
      <c r="D63" s="71">
        <v>301315</v>
      </c>
      <c r="E63" s="71" t="s">
        <v>79</v>
      </c>
      <c r="F63" s="71" t="s">
        <v>80</v>
      </c>
      <c r="G63" s="72">
        <v>0.13749999999999998</v>
      </c>
      <c r="H63" s="71" t="s">
        <v>111</v>
      </c>
      <c r="I63" s="71">
        <v>-7.9</v>
      </c>
      <c r="J63" s="71" t="s">
        <v>226</v>
      </c>
      <c r="K63" s="71" t="s">
        <v>226</v>
      </c>
      <c r="L63" s="71" t="s">
        <v>259</v>
      </c>
      <c r="M63" s="71">
        <v>5.7126900000000003</v>
      </c>
      <c r="N63" s="71">
        <v>219522</v>
      </c>
      <c r="O63" s="71">
        <v>35776.300000000003</v>
      </c>
      <c r="P63" s="71">
        <v>0</v>
      </c>
      <c r="Q63" s="71">
        <v>1482.97</v>
      </c>
      <c r="R63" s="71">
        <v>0</v>
      </c>
      <c r="S63" s="71">
        <v>78447.3</v>
      </c>
      <c r="T63" s="71">
        <v>335234</v>
      </c>
      <c r="U63" s="71">
        <v>229701</v>
      </c>
      <c r="V63" s="71">
        <v>0</v>
      </c>
      <c r="W63" s="71">
        <v>0</v>
      </c>
      <c r="X63" s="71">
        <v>564935</v>
      </c>
      <c r="Y63" s="71">
        <v>1087</v>
      </c>
      <c r="Z63" s="71">
        <v>0</v>
      </c>
      <c r="AA63" s="71">
        <v>0</v>
      </c>
      <c r="AB63" s="71">
        <v>0</v>
      </c>
      <c r="AC63" s="71">
        <v>0</v>
      </c>
      <c r="AD63" s="71">
        <v>1107.28</v>
      </c>
      <c r="AE63" s="71">
        <v>0</v>
      </c>
      <c r="AF63" s="71">
        <v>2194.2800000000002</v>
      </c>
      <c r="AG63" s="71">
        <v>0</v>
      </c>
      <c r="AH63" s="71">
        <v>0</v>
      </c>
      <c r="AI63" s="71">
        <v>0</v>
      </c>
      <c r="AJ63" s="71">
        <v>2194.2800000000002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  <c r="AW63" s="71">
        <v>3.8612899999999999</v>
      </c>
      <c r="AX63" s="71">
        <v>130.136</v>
      </c>
      <c r="AY63" s="71">
        <v>18.167400000000001</v>
      </c>
      <c r="AZ63" s="70">
        <v>0</v>
      </c>
      <c r="BA63" s="71">
        <v>0.49404700000000001</v>
      </c>
      <c r="BB63" s="71">
        <v>3.4159600000000001</v>
      </c>
      <c r="BC63" s="71">
        <v>36.633699999999997</v>
      </c>
      <c r="BD63" s="71">
        <v>192.709</v>
      </c>
      <c r="BE63" s="71">
        <v>0</v>
      </c>
      <c r="BF63" s="71"/>
      <c r="BG63" s="71">
        <v>0</v>
      </c>
      <c r="BH63" s="71">
        <v>0</v>
      </c>
      <c r="BI63" s="71"/>
      <c r="BJ63" s="71">
        <v>0</v>
      </c>
      <c r="BK63" s="71" t="s">
        <v>226</v>
      </c>
      <c r="BL63" s="71" t="s">
        <v>226</v>
      </c>
      <c r="BM63" s="71" t="s">
        <v>261</v>
      </c>
      <c r="BN63" s="71">
        <v>4.5273500000000002</v>
      </c>
      <c r="BO63" s="71">
        <v>205443</v>
      </c>
      <c r="BP63" s="71">
        <v>48325</v>
      </c>
      <c r="BQ63" s="71">
        <v>0</v>
      </c>
      <c r="BR63" s="71">
        <v>626.72500000000002</v>
      </c>
      <c r="BS63" s="71">
        <v>0</v>
      </c>
      <c r="BT63" s="71">
        <v>73014.2</v>
      </c>
      <c r="BU63" s="71">
        <v>327414</v>
      </c>
      <c r="BV63" s="71">
        <v>229701</v>
      </c>
      <c r="BW63" s="71">
        <v>0</v>
      </c>
      <c r="BX63" s="71">
        <v>0</v>
      </c>
      <c r="BY63" s="71">
        <v>557115</v>
      </c>
      <c r="BZ63" s="71">
        <v>762.61599999999999</v>
      </c>
      <c r="CA63" s="71">
        <v>0</v>
      </c>
      <c r="CB63" s="71">
        <v>0</v>
      </c>
      <c r="CC63" s="71">
        <v>0</v>
      </c>
      <c r="CD63" s="71">
        <v>0</v>
      </c>
      <c r="CE63" s="71">
        <v>1107.27</v>
      </c>
      <c r="CF63" s="71">
        <v>0</v>
      </c>
      <c r="CG63" s="71">
        <v>1869.89</v>
      </c>
      <c r="CH63" s="71">
        <v>0</v>
      </c>
      <c r="CI63" s="71">
        <v>0</v>
      </c>
      <c r="CJ63" s="71">
        <v>0</v>
      </c>
      <c r="CK63" s="71">
        <v>1869.89</v>
      </c>
      <c r="CL63" s="71">
        <v>0</v>
      </c>
      <c r="CM63" s="71">
        <v>0</v>
      </c>
      <c r="CN63" s="71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1">
        <v>2.7072799999999999</v>
      </c>
      <c r="CY63" s="71">
        <v>120.343</v>
      </c>
      <c r="CZ63" s="71">
        <v>24.222999999999999</v>
      </c>
      <c r="DA63" s="71">
        <v>0</v>
      </c>
      <c r="DB63" s="71">
        <v>0.20905000000000001</v>
      </c>
      <c r="DC63" s="71">
        <v>3.4159199999999998</v>
      </c>
      <c r="DD63" s="71">
        <v>33.983499999999999</v>
      </c>
      <c r="DE63" s="71">
        <v>184.88200000000001</v>
      </c>
      <c r="DF63" s="71">
        <v>0</v>
      </c>
      <c r="DG63" s="71"/>
      <c r="DH63" s="71">
        <v>0</v>
      </c>
      <c r="DI63" s="71">
        <v>1.5</v>
      </c>
      <c r="DJ63" s="71" t="s">
        <v>229</v>
      </c>
      <c r="DK63" s="71">
        <v>0</v>
      </c>
      <c r="DL63" s="71" t="s">
        <v>287</v>
      </c>
      <c r="DM63" s="71" t="s">
        <v>288</v>
      </c>
      <c r="DN63" s="71" t="s">
        <v>227</v>
      </c>
      <c r="DO63" s="71" t="s">
        <v>260</v>
      </c>
      <c r="DP63" s="71" t="s">
        <v>231</v>
      </c>
      <c r="DQ63" s="71" t="s">
        <v>81</v>
      </c>
      <c r="DR63" s="71" t="s">
        <v>289</v>
      </c>
      <c r="DS63" s="71" t="s">
        <v>290</v>
      </c>
      <c r="DT63" s="71"/>
      <c r="DU63" s="71"/>
      <c r="DV63" s="71"/>
      <c r="DW63" s="71"/>
      <c r="DX63" s="71"/>
      <c r="DY63" s="71"/>
      <c r="DZ63" s="71"/>
    </row>
    <row r="64" spans="1:132" x14ac:dyDescent="0.25">
      <c r="A64" s="48"/>
      <c r="B64" s="71" t="s">
        <v>351</v>
      </c>
      <c r="C64" s="71" t="s">
        <v>126</v>
      </c>
      <c r="D64" s="71">
        <v>301415</v>
      </c>
      <c r="E64" s="71" t="s">
        <v>79</v>
      </c>
      <c r="F64" s="71" t="s">
        <v>80</v>
      </c>
      <c r="G64" s="72">
        <v>0.13958333333333334</v>
      </c>
      <c r="H64" s="71" t="s">
        <v>111</v>
      </c>
      <c r="I64" s="71">
        <v>-6.6</v>
      </c>
      <c r="J64" s="71" t="s">
        <v>226</v>
      </c>
      <c r="K64" s="71" t="s">
        <v>226</v>
      </c>
      <c r="L64" s="71" t="s">
        <v>259</v>
      </c>
      <c r="M64" s="71">
        <v>5.1216699999999999</v>
      </c>
      <c r="N64" s="71">
        <v>218533</v>
      </c>
      <c r="O64" s="71">
        <v>35738.800000000003</v>
      </c>
      <c r="P64" s="71">
        <v>0</v>
      </c>
      <c r="Q64" s="71">
        <v>1426.71</v>
      </c>
      <c r="R64" s="71">
        <v>0</v>
      </c>
      <c r="S64" s="71">
        <v>78449.899999999994</v>
      </c>
      <c r="T64" s="71">
        <v>334154</v>
      </c>
      <c r="U64" s="71">
        <v>229701</v>
      </c>
      <c r="V64" s="71">
        <v>0</v>
      </c>
      <c r="W64" s="71">
        <v>0</v>
      </c>
      <c r="X64" s="71">
        <v>563855</v>
      </c>
      <c r="Y64" s="71">
        <v>974.45399999999995</v>
      </c>
      <c r="Z64" s="71">
        <v>0</v>
      </c>
      <c r="AA64" s="71">
        <v>0</v>
      </c>
      <c r="AB64" s="71">
        <v>0</v>
      </c>
      <c r="AC64" s="71">
        <v>0</v>
      </c>
      <c r="AD64" s="71">
        <v>1107.28</v>
      </c>
      <c r="AE64" s="71">
        <v>0</v>
      </c>
      <c r="AF64" s="71">
        <v>2081.7399999999998</v>
      </c>
      <c r="AG64" s="71">
        <v>0</v>
      </c>
      <c r="AH64" s="71">
        <v>0</v>
      </c>
      <c r="AI64" s="71">
        <v>0</v>
      </c>
      <c r="AJ64" s="71">
        <v>2081.7399999999998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71">
        <v>0</v>
      </c>
      <c r="AT64" s="71">
        <v>0</v>
      </c>
      <c r="AU64" s="71">
        <v>0</v>
      </c>
      <c r="AV64" s="71">
        <v>0</v>
      </c>
      <c r="AW64" s="71">
        <v>3.4639600000000002</v>
      </c>
      <c r="AX64" s="71">
        <v>129.26900000000001</v>
      </c>
      <c r="AY64" s="71">
        <v>18.081499999999998</v>
      </c>
      <c r="AZ64" s="71">
        <v>0</v>
      </c>
      <c r="BA64" s="71">
        <v>0.47480899999999998</v>
      </c>
      <c r="BB64" s="71">
        <v>3.4159600000000001</v>
      </c>
      <c r="BC64" s="71">
        <v>36.634799999999998</v>
      </c>
      <c r="BD64" s="71">
        <v>191.34</v>
      </c>
      <c r="BE64" s="71">
        <v>0</v>
      </c>
      <c r="BF64" s="71"/>
      <c r="BG64" s="71">
        <v>0</v>
      </c>
      <c r="BH64" s="71">
        <v>0</v>
      </c>
      <c r="BI64" s="71"/>
      <c r="BJ64" s="71">
        <v>0</v>
      </c>
      <c r="BK64" s="71" t="s">
        <v>226</v>
      </c>
      <c r="BL64" s="71" t="s">
        <v>226</v>
      </c>
      <c r="BM64" s="71" t="s">
        <v>261</v>
      </c>
      <c r="BN64" s="71">
        <v>4.5273500000000002</v>
      </c>
      <c r="BO64" s="71">
        <v>205443</v>
      </c>
      <c r="BP64" s="71">
        <v>48325</v>
      </c>
      <c r="BQ64" s="71">
        <v>0</v>
      </c>
      <c r="BR64" s="71">
        <v>626.72500000000002</v>
      </c>
      <c r="BS64" s="71">
        <v>0</v>
      </c>
      <c r="BT64" s="71">
        <v>73014.2</v>
      </c>
      <c r="BU64" s="71">
        <v>327414</v>
      </c>
      <c r="BV64" s="71">
        <v>229701</v>
      </c>
      <c r="BW64" s="71">
        <v>0</v>
      </c>
      <c r="BX64" s="71">
        <v>0</v>
      </c>
      <c r="BY64" s="71">
        <v>557115</v>
      </c>
      <c r="BZ64" s="71">
        <v>762.61599999999999</v>
      </c>
      <c r="CA64" s="71">
        <v>0</v>
      </c>
      <c r="CB64" s="71">
        <v>0</v>
      </c>
      <c r="CC64" s="71">
        <v>0</v>
      </c>
      <c r="CD64" s="71">
        <v>0</v>
      </c>
      <c r="CE64" s="71">
        <v>1107.27</v>
      </c>
      <c r="CF64" s="71">
        <v>0</v>
      </c>
      <c r="CG64" s="71">
        <v>1869.89</v>
      </c>
      <c r="CH64" s="71">
        <v>0</v>
      </c>
      <c r="CI64" s="71">
        <v>0</v>
      </c>
      <c r="CJ64" s="71">
        <v>0</v>
      </c>
      <c r="CK64" s="71">
        <v>1869.89</v>
      </c>
      <c r="CL64" s="71">
        <v>0</v>
      </c>
      <c r="CM64" s="71">
        <v>0</v>
      </c>
      <c r="CN64" s="71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1">
        <v>2.7072799999999999</v>
      </c>
      <c r="CY64" s="71">
        <v>120.343</v>
      </c>
      <c r="CZ64" s="71">
        <v>24.222999999999999</v>
      </c>
      <c r="DA64" s="71">
        <v>0</v>
      </c>
      <c r="DB64" s="71">
        <v>0.20905000000000001</v>
      </c>
      <c r="DC64" s="71">
        <v>3.4159199999999998</v>
      </c>
      <c r="DD64" s="71">
        <v>33.983499999999999</v>
      </c>
      <c r="DE64" s="71">
        <v>184.88200000000001</v>
      </c>
      <c r="DF64" s="71">
        <v>0</v>
      </c>
      <c r="DG64" s="71"/>
      <c r="DH64" s="71">
        <v>0</v>
      </c>
      <c r="DI64" s="71">
        <v>1.5</v>
      </c>
      <c r="DJ64" s="71" t="s">
        <v>229</v>
      </c>
      <c r="DK64" s="71">
        <v>0</v>
      </c>
      <c r="DL64" s="71" t="s">
        <v>287</v>
      </c>
      <c r="DM64" s="71" t="s">
        <v>288</v>
      </c>
      <c r="DN64" s="71" t="s">
        <v>227</v>
      </c>
      <c r="DO64" s="71" t="s">
        <v>260</v>
      </c>
      <c r="DP64" s="71" t="s">
        <v>231</v>
      </c>
      <c r="DQ64" s="71" t="s">
        <v>81</v>
      </c>
      <c r="DR64" s="71" t="s">
        <v>289</v>
      </c>
      <c r="DS64" s="71" t="s">
        <v>290</v>
      </c>
      <c r="DT64" s="71"/>
      <c r="DU64" s="71"/>
      <c r="DV64" s="71"/>
      <c r="DW64" s="71"/>
      <c r="DX64" s="71"/>
      <c r="DY64" s="71"/>
      <c r="DZ64" s="71"/>
    </row>
    <row r="65" spans="1:133" x14ac:dyDescent="0.25">
      <c r="A65" s="48"/>
      <c r="B65" s="71" t="s">
        <v>352</v>
      </c>
      <c r="C65" s="71" t="s">
        <v>128</v>
      </c>
      <c r="D65" s="71">
        <v>301516</v>
      </c>
      <c r="E65" s="71" t="s">
        <v>82</v>
      </c>
      <c r="F65" s="71" t="s">
        <v>80</v>
      </c>
      <c r="G65" s="72">
        <v>0.14652777777777778</v>
      </c>
      <c r="H65" s="71" t="s">
        <v>111</v>
      </c>
      <c r="I65" s="71">
        <v>-4.9000000000000004</v>
      </c>
      <c r="J65" s="71" t="s">
        <v>226</v>
      </c>
      <c r="K65" s="71" t="s">
        <v>226</v>
      </c>
      <c r="L65" s="71" t="s">
        <v>266</v>
      </c>
      <c r="M65" s="71">
        <v>37.519500000000001</v>
      </c>
      <c r="N65" s="71">
        <v>49393.599999999999</v>
      </c>
      <c r="O65" s="71">
        <v>32504.7</v>
      </c>
      <c r="P65" s="71">
        <v>0</v>
      </c>
      <c r="Q65" s="71">
        <v>5341.4</v>
      </c>
      <c r="R65" s="71">
        <v>0</v>
      </c>
      <c r="S65" s="71">
        <v>78431.199999999997</v>
      </c>
      <c r="T65" s="71">
        <v>165709</v>
      </c>
      <c r="U65" s="71">
        <v>229701</v>
      </c>
      <c r="V65" s="71">
        <v>0</v>
      </c>
      <c r="W65" s="71">
        <v>0</v>
      </c>
      <c r="X65" s="71">
        <v>395410</v>
      </c>
      <c r="Y65" s="71">
        <v>7102.44</v>
      </c>
      <c r="Z65" s="71">
        <v>0</v>
      </c>
      <c r="AA65" s="71">
        <v>0</v>
      </c>
      <c r="AB65" s="71">
        <v>0</v>
      </c>
      <c r="AC65" s="71">
        <v>0</v>
      </c>
      <c r="AD65" s="71">
        <v>1478.01</v>
      </c>
      <c r="AE65" s="71">
        <v>0</v>
      </c>
      <c r="AF65" s="71">
        <v>8580.4500000000007</v>
      </c>
      <c r="AG65" s="71">
        <v>0</v>
      </c>
      <c r="AH65" s="71">
        <v>0</v>
      </c>
      <c r="AI65" s="71">
        <v>0</v>
      </c>
      <c r="AJ65" s="71">
        <v>8580.4500000000007</v>
      </c>
      <c r="AK65" s="71">
        <v>0</v>
      </c>
      <c r="AL65" s="71">
        <v>0</v>
      </c>
      <c r="AM65" s="71">
        <v>0</v>
      </c>
      <c r="AN65" s="71">
        <v>0</v>
      </c>
      <c r="AO65" s="71">
        <v>0</v>
      </c>
      <c r="AP65" s="71">
        <v>0</v>
      </c>
      <c r="AQ65" s="71">
        <v>0</v>
      </c>
      <c r="AR65" s="71">
        <v>0</v>
      </c>
      <c r="AS65" s="71">
        <v>0</v>
      </c>
      <c r="AT65" s="71">
        <v>0</v>
      </c>
      <c r="AU65" s="71">
        <v>0</v>
      </c>
      <c r="AV65" s="71">
        <v>0</v>
      </c>
      <c r="AW65" s="71">
        <v>23.924399999999999</v>
      </c>
      <c r="AX65" s="71">
        <v>41.883200000000002</v>
      </c>
      <c r="AY65" s="71">
        <v>16.542400000000001</v>
      </c>
      <c r="AZ65" s="71">
        <v>0</v>
      </c>
      <c r="BA65" s="71">
        <v>1.7525900000000001</v>
      </c>
      <c r="BB65" s="71">
        <v>4.54216</v>
      </c>
      <c r="BC65" s="71">
        <v>36.7303</v>
      </c>
      <c r="BD65" s="71">
        <v>125.375</v>
      </c>
      <c r="BE65" s="71">
        <v>0</v>
      </c>
      <c r="BF65" s="71"/>
      <c r="BG65" s="71">
        <v>0</v>
      </c>
      <c r="BH65" s="71">
        <v>1</v>
      </c>
      <c r="BI65" s="71" t="s">
        <v>267</v>
      </c>
      <c r="BJ65" s="71">
        <v>0</v>
      </c>
      <c r="BK65" s="71" t="s">
        <v>226</v>
      </c>
      <c r="BL65" s="71" t="s">
        <v>226</v>
      </c>
      <c r="BM65" s="71" t="s">
        <v>261</v>
      </c>
      <c r="BN65" s="71">
        <v>37.314500000000002</v>
      </c>
      <c r="BO65" s="71">
        <v>45646.9</v>
      </c>
      <c r="BP65" s="71">
        <v>43930.7</v>
      </c>
      <c r="BQ65" s="71">
        <v>0</v>
      </c>
      <c r="BR65" s="71">
        <v>2692.5</v>
      </c>
      <c r="BS65" s="71">
        <v>0</v>
      </c>
      <c r="BT65" s="71">
        <v>73392.2</v>
      </c>
      <c r="BU65" s="71">
        <v>165700</v>
      </c>
      <c r="BV65" s="71">
        <v>229701</v>
      </c>
      <c r="BW65" s="71">
        <v>0</v>
      </c>
      <c r="BX65" s="71">
        <v>0</v>
      </c>
      <c r="BY65" s="71">
        <v>395401</v>
      </c>
      <c r="BZ65" s="71">
        <v>6084.97</v>
      </c>
      <c r="CA65" s="71">
        <v>0</v>
      </c>
      <c r="CB65" s="71">
        <v>0</v>
      </c>
      <c r="CC65" s="71">
        <v>0</v>
      </c>
      <c r="CD65" s="71">
        <v>0</v>
      </c>
      <c r="CE65" s="71">
        <v>1478</v>
      </c>
      <c r="CF65" s="71">
        <v>0</v>
      </c>
      <c r="CG65" s="71">
        <v>7562.98</v>
      </c>
      <c r="CH65" s="71">
        <v>0</v>
      </c>
      <c r="CI65" s="71">
        <v>0</v>
      </c>
      <c r="CJ65" s="71">
        <v>0</v>
      </c>
      <c r="CK65" s="71">
        <v>7562.98</v>
      </c>
      <c r="CL65" s="71">
        <v>0</v>
      </c>
      <c r="CM65" s="71">
        <v>0</v>
      </c>
      <c r="CN65" s="71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1">
        <v>20.471</v>
      </c>
      <c r="CY65" s="71">
        <v>38.858400000000003</v>
      </c>
      <c r="CZ65" s="71">
        <v>21.364699999999999</v>
      </c>
      <c r="DA65" s="71">
        <v>0</v>
      </c>
      <c r="DB65" s="71">
        <v>0.88591500000000001</v>
      </c>
      <c r="DC65" s="71">
        <v>4.5421300000000002</v>
      </c>
      <c r="DD65" s="71">
        <v>34.155299999999997</v>
      </c>
      <c r="DE65" s="71">
        <v>120.277</v>
      </c>
      <c r="DF65" s="71">
        <v>0</v>
      </c>
      <c r="DG65" s="71"/>
      <c r="DH65" s="71">
        <v>0</v>
      </c>
      <c r="DI65" s="71">
        <v>8.25</v>
      </c>
      <c r="DJ65" s="71" t="s">
        <v>229</v>
      </c>
      <c r="DK65" s="71">
        <v>0</v>
      </c>
      <c r="DL65" s="71" t="s">
        <v>287</v>
      </c>
      <c r="DM65" s="71" t="s">
        <v>288</v>
      </c>
      <c r="DN65" s="71" t="s">
        <v>227</v>
      </c>
      <c r="DO65" s="71" t="s">
        <v>260</v>
      </c>
      <c r="DP65" s="71" t="s">
        <v>231</v>
      </c>
      <c r="DQ65" s="71" t="s">
        <v>81</v>
      </c>
      <c r="DR65" s="71" t="s">
        <v>289</v>
      </c>
      <c r="DS65" s="71" t="s">
        <v>290</v>
      </c>
      <c r="DT65" s="71"/>
      <c r="DU65" s="71"/>
      <c r="DV65" s="71"/>
      <c r="DW65" s="71"/>
      <c r="DX65" s="71"/>
      <c r="DY65" s="71"/>
      <c r="DZ65" s="71"/>
      <c r="EA65" s="71"/>
      <c r="EB65" s="71"/>
      <c r="EC65" s="71"/>
    </row>
    <row r="66" spans="1:133" x14ac:dyDescent="0.25">
      <c r="A66" s="48"/>
      <c r="B66" s="71" t="s">
        <v>353</v>
      </c>
      <c r="C66" s="71" t="s">
        <v>129</v>
      </c>
      <c r="D66" s="71">
        <v>301716</v>
      </c>
      <c r="E66" s="71" t="s">
        <v>82</v>
      </c>
      <c r="F66" s="71" t="s">
        <v>80</v>
      </c>
      <c r="G66" s="72">
        <v>0.1451388888888889</v>
      </c>
      <c r="H66" s="71" t="s">
        <v>111</v>
      </c>
      <c r="I66" s="71">
        <v>-3.6</v>
      </c>
      <c r="J66" s="71" t="s">
        <v>226</v>
      </c>
      <c r="K66" s="71" t="s">
        <v>226</v>
      </c>
      <c r="L66" s="71" t="s">
        <v>266</v>
      </c>
      <c r="M66" s="71">
        <v>35.3063</v>
      </c>
      <c r="N66" s="71">
        <v>49507.3</v>
      </c>
      <c r="O66" s="71">
        <v>32663.200000000001</v>
      </c>
      <c r="P66" s="71">
        <v>0</v>
      </c>
      <c r="Q66" s="71">
        <v>5178.3599999999997</v>
      </c>
      <c r="R66" s="71">
        <v>0</v>
      </c>
      <c r="S66" s="71">
        <v>78434.600000000006</v>
      </c>
      <c r="T66" s="71">
        <v>165819</v>
      </c>
      <c r="U66" s="71">
        <v>229701</v>
      </c>
      <c r="V66" s="71">
        <v>0</v>
      </c>
      <c r="W66" s="71">
        <v>0</v>
      </c>
      <c r="X66" s="71">
        <v>395520</v>
      </c>
      <c r="Y66" s="71">
        <v>6691.89</v>
      </c>
      <c r="Z66" s="71">
        <v>0</v>
      </c>
      <c r="AA66" s="71">
        <v>0</v>
      </c>
      <c r="AB66" s="71">
        <v>0</v>
      </c>
      <c r="AC66" s="71">
        <v>0</v>
      </c>
      <c r="AD66" s="71">
        <v>1478.01</v>
      </c>
      <c r="AE66" s="71">
        <v>0</v>
      </c>
      <c r="AF66" s="71">
        <v>8169.9</v>
      </c>
      <c r="AG66" s="71">
        <v>0</v>
      </c>
      <c r="AH66" s="71">
        <v>0</v>
      </c>
      <c r="AI66" s="71">
        <v>0</v>
      </c>
      <c r="AJ66" s="71">
        <v>8169.9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0</v>
      </c>
      <c r="AS66" s="71">
        <v>0</v>
      </c>
      <c r="AT66" s="71">
        <v>0</v>
      </c>
      <c r="AU66" s="71">
        <v>0</v>
      </c>
      <c r="AV66" s="71">
        <v>0</v>
      </c>
      <c r="AW66" s="71">
        <v>22.564</v>
      </c>
      <c r="AX66" s="71">
        <v>41.900799999999997</v>
      </c>
      <c r="AY66" s="71">
        <v>16.612500000000001</v>
      </c>
      <c r="AZ66" s="71">
        <v>0</v>
      </c>
      <c r="BA66" s="71">
        <v>1.704</v>
      </c>
      <c r="BB66" s="71">
        <v>4.54216</v>
      </c>
      <c r="BC66" s="71">
        <v>36.7316</v>
      </c>
      <c r="BD66" s="71">
        <v>124.05500000000001</v>
      </c>
      <c r="BE66" s="71">
        <v>0</v>
      </c>
      <c r="BF66" s="71"/>
      <c r="BG66" s="71">
        <v>0</v>
      </c>
      <c r="BH66" s="71">
        <v>1</v>
      </c>
      <c r="BI66" s="71" t="s">
        <v>267</v>
      </c>
      <c r="BJ66" s="71">
        <v>0</v>
      </c>
      <c r="BK66" s="71" t="s">
        <v>226</v>
      </c>
      <c r="BL66" s="71" t="s">
        <v>226</v>
      </c>
      <c r="BM66" s="71" t="s">
        <v>261</v>
      </c>
      <c r="BN66" s="71">
        <v>37.314500000000002</v>
      </c>
      <c r="BO66" s="71">
        <v>45646.9</v>
      </c>
      <c r="BP66" s="71">
        <v>43930.7</v>
      </c>
      <c r="BQ66" s="71">
        <v>0</v>
      </c>
      <c r="BR66" s="71">
        <v>2692.5</v>
      </c>
      <c r="BS66" s="71">
        <v>0</v>
      </c>
      <c r="BT66" s="71">
        <v>73392.2</v>
      </c>
      <c r="BU66" s="71">
        <v>165700</v>
      </c>
      <c r="BV66" s="71">
        <v>229701</v>
      </c>
      <c r="BW66" s="71">
        <v>0</v>
      </c>
      <c r="BX66" s="71">
        <v>0</v>
      </c>
      <c r="BY66" s="71">
        <v>395401</v>
      </c>
      <c r="BZ66" s="71">
        <v>6084.97</v>
      </c>
      <c r="CA66" s="71">
        <v>0</v>
      </c>
      <c r="CB66" s="71">
        <v>0</v>
      </c>
      <c r="CC66" s="71">
        <v>0</v>
      </c>
      <c r="CD66" s="71">
        <v>0</v>
      </c>
      <c r="CE66" s="71">
        <v>1478</v>
      </c>
      <c r="CF66" s="71">
        <v>0</v>
      </c>
      <c r="CG66" s="71">
        <v>7562.98</v>
      </c>
      <c r="CH66" s="71">
        <v>0</v>
      </c>
      <c r="CI66" s="71">
        <v>0</v>
      </c>
      <c r="CJ66" s="71">
        <v>0</v>
      </c>
      <c r="CK66" s="71">
        <v>7562.98</v>
      </c>
      <c r="CL66" s="71">
        <v>0</v>
      </c>
      <c r="CM66" s="71">
        <v>0</v>
      </c>
      <c r="CN66" s="71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1">
        <v>20.471</v>
      </c>
      <c r="CY66" s="71">
        <v>38.858400000000003</v>
      </c>
      <c r="CZ66" s="71">
        <v>21.364699999999999</v>
      </c>
      <c r="DA66" s="71">
        <v>0</v>
      </c>
      <c r="DB66" s="71">
        <v>0.88591500000000001</v>
      </c>
      <c r="DC66" s="71">
        <v>4.5421300000000002</v>
      </c>
      <c r="DD66" s="71">
        <v>34.155299999999997</v>
      </c>
      <c r="DE66" s="71">
        <v>120.277</v>
      </c>
      <c r="DF66" s="71">
        <v>0</v>
      </c>
      <c r="DG66" s="71"/>
      <c r="DH66" s="71">
        <v>0</v>
      </c>
      <c r="DI66" s="71">
        <v>8.25</v>
      </c>
      <c r="DJ66" s="71" t="s">
        <v>229</v>
      </c>
      <c r="DK66" s="71">
        <v>0</v>
      </c>
      <c r="DL66" s="71" t="s">
        <v>287</v>
      </c>
      <c r="DM66" s="71" t="s">
        <v>288</v>
      </c>
      <c r="DN66" s="71" t="s">
        <v>227</v>
      </c>
      <c r="DO66" s="71" t="s">
        <v>260</v>
      </c>
      <c r="DP66" s="71" t="s">
        <v>231</v>
      </c>
      <c r="DQ66" s="71" t="s">
        <v>81</v>
      </c>
      <c r="DR66" s="71" t="s">
        <v>289</v>
      </c>
      <c r="DS66" s="71" t="s">
        <v>290</v>
      </c>
      <c r="DT66" s="71"/>
      <c r="DU66" s="71"/>
      <c r="DV66" s="71"/>
      <c r="DW66" s="71"/>
      <c r="DX66" s="71"/>
      <c r="DY66" s="71"/>
      <c r="DZ66" s="71"/>
      <c r="EA66" s="71"/>
      <c r="EB66" s="71"/>
      <c r="EC66" s="71"/>
    </row>
    <row r="67" spans="1:133" x14ac:dyDescent="0.25">
      <c r="A67" s="48"/>
      <c r="B67" s="71" t="s">
        <v>354</v>
      </c>
      <c r="C67" s="71" t="s">
        <v>130</v>
      </c>
      <c r="D67" s="71">
        <v>301816</v>
      </c>
      <c r="E67" s="71" t="s">
        <v>82</v>
      </c>
      <c r="F67" s="71" t="s">
        <v>80</v>
      </c>
      <c r="G67" s="72">
        <v>0.1451388888888889</v>
      </c>
      <c r="H67" s="71" t="s">
        <v>111</v>
      </c>
      <c r="I67" s="71">
        <v>-4</v>
      </c>
      <c r="J67" s="71" t="s">
        <v>226</v>
      </c>
      <c r="K67" s="71" t="s">
        <v>226</v>
      </c>
      <c r="L67" s="71" t="s">
        <v>266</v>
      </c>
      <c r="M67" s="71">
        <v>40.342500000000001</v>
      </c>
      <c r="N67" s="71">
        <v>46984.5</v>
      </c>
      <c r="O67" s="71">
        <v>30941</v>
      </c>
      <c r="P67" s="71">
        <v>0</v>
      </c>
      <c r="Q67" s="71">
        <v>5584.5</v>
      </c>
      <c r="R67" s="71">
        <v>0</v>
      </c>
      <c r="S67" s="71">
        <v>78431.199999999997</v>
      </c>
      <c r="T67" s="71">
        <v>161982</v>
      </c>
      <c r="U67" s="71">
        <v>229701</v>
      </c>
      <c r="V67" s="71">
        <v>0</v>
      </c>
      <c r="W67" s="71">
        <v>0</v>
      </c>
      <c r="X67" s="71">
        <v>391683</v>
      </c>
      <c r="Y67" s="71">
        <v>7628.74</v>
      </c>
      <c r="Z67" s="71">
        <v>0</v>
      </c>
      <c r="AA67" s="71">
        <v>0</v>
      </c>
      <c r="AB67" s="71">
        <v>0</v>
      </c>
      <c r="AC67" s="71">
        <v>0</v>
      </c>
      <c r="AD67" s="71">
        <v>1478.01</v>
      </c>
      <c r="AE67" s="71">
        <v>0</v>
      </c>
      <c r="AF67" s="71">
        <v>9106.75</v>
      </c>
      <c r="AG67" s="71">
        <v>0</v>
      </c>
      <c r="AH67" s="71">
        <v>0</v>
      </c>
      <c r="AI67" s="71">
        <v>0</v>
      </c>
      <c r="AJ67" s="71">
        <v>9106.75</v>
      </c>
      <c r="AK67" s="71">
        <v>0</v>
      </c>
      <c r="AL67" s="71">
        <v>0</v>
      </c>
      <c r="AM67" s="71">
        <v>0</v>
      </c>
      <c r="AN67" s="71">
        <v>0</v>
      </c>
      <c r="AO67" s="71">
        <v>0</v>
      </c>
      <c r="AP67" s="71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  <c r="AW67" s="71">
        <v>25.6616</v>
      </c>
      <c r="AX67" s="71">
        <v>39.868000000000002</v>
      </c>
      <c r="AY67" s="71">
        <v>15.758800000000001</v>
      </c>
      <c r="AZ67" s="71">
        <v>0</v>
      </c>
      <c r="BA67" s="71">
        <v>1.8326800000000001</v>
      </c>
      <c r="BB67" s="71">
        <v>4.5421500000000004</v>
      </c>
      <c r="BC67" s="71">
        <v>36.7303</v>
      </c>
      <c r="BD67" s="71">
        <v>124.39400000000001</v>
      </c>
      <c r="BE67" s="71">
        <v>0</v>
      </c>
      <c r="BF67" s="71"/>
      <c r="BG67" s="71">
        <v>0</v>
      </c>
      <c r="BH67" s="71">
        <v>1.25</v>
      </c>
      <c r="BI67" s="71" t="s">
        <v>267</v>
      </c>
      <c r="BJ67" s="71">
        <v>0</v>
      </c>
      <c r="BK67" s="71" t="s">
        <v>226</v>
      </c>
      <c r="BL67" s="71" t="s">
        <v>226</v>
      </c>
      <c r="BM67" s="71" t="s">
        <v>261</v>
      </c>
      <c r="BN67" s="71">
        <v>37.314500000000002</v>
      </c>
      <c r="BO67" s="71">
        <v>45646.9</v>
      </c>
      <c r="BP67" s="71">
        <v>43930.7</v>
      </c>
      <c r="BQ67" s="71">
        <v>0</v>
      </c>
      <c r="BR67" s="71">
        <v>2692.5</v>
      </c>
      <c r="BS67" s="71">
        <v>0</v>
      </c>
      <c r="BT67" s="71">
        <v>73392.2</v>
      </c>
      <c r="BU67" s="71">
        <v>165700</v>
      </c>
      <c r="BV67" s="71">
        <v>229701</v>
      </c>
      <c r="BW67" s="71">
        <v>0</v>
      </c>
      <c r="BX67" s="71">
        <v>0</v>
      </c>
      <c r="BY67" s="71">
        <v>395401</v>
      </c>
      <c r="BZ67" s="71">
        <v>6084.97</v>
      </c>
      <c r="CA67" s="71">
        <v>0</v>
      </c>
      <c r="CB67" s="71">
        <v>0</v>
      </c>
      <c r="CC67" s="71">
        <v>0</v>
      </c>
      <c r="CD67" s="71">
        <v>0</v>
      </c>
      <c r="CE67" s="71">
        <v>1478</v>
      </c>
      <c r="CF67" s="71">
        <v>0</v>
      </c>
      <c r="CG67" s="71">
        <v>7562.98</v>
      </c>
      <c r="CH67" s="71">
        <v>0</v>
      </c>
      <c r="CI67" s="71">
        <v>0</v>
      </c>
      <c r="CJ67" s="71">
        <v>0</v>
      </c>
      <c r="CK67" s="71">
        <v>7562.98</v>
      </c>
      <c r="CL67" s="71">
        <v>0</v>
      </c>
      <c r="CM67" s="71">
        <v>0</v>
      </c>
      <c r="CN67" s="71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1">
        <v>20.471</v>
      </c>
      <c r="CY67" s="71">
        <v>38.858400000000003</v>
      </c>
      <c r="CZ67" s="71">
        <v>21.364699999999999</v>
      </c>
      <c r="DA67" s="71">
        <v>0</v>
      </c>
      <c r="DB67" s="71">
        <v>0.88591500000000001</v>
      </c>
      <c r="DC67" s="71">
        <v>4.5421300000000002</v>
      </c>
      <c r="DD67" s="71">
        <v>34.155299999999997</v>
      </c>
      <c r="DE67" s="71">
        <v>120.277</v>
      </c>
      <c r="DF67" s="71">
        <v>0</v>
      </c>
      <c r="DG67" s="71"/>
      <c r="DH67" s="71">
        <v>0</v>
      </c>
      <c r="DI67" s="71">
        <v>8.25</v>
      </c>
      <c r="DJ67" s="71" t="s">
        <v>229</v>
      </c>
      <c r="DK67" s="71">
        <v>0</v>
      </c>
      <c r="DL67" s="71" t="s">
        <v>287</v>
      </c>
      <c r="DM67" s="71" t="s">
        <v>288</v>
      </c>
      <c r="DN67" s="71" t="s">
        <v>227</v>
      </c>
      <c r="DO67" s="71" t="s">
        <v>260</v>
      </c>
      <c r="DP67" s="71" t="s">
        <v>231</v>
      </c>
      <c r="DQ67" s="71" t="s">
        <v>81</v>
      </c>
      <c r="DR67" s="71" t="s">
        <v>289</v>
      </c>
      <c r="DS67" s="71" t="s">
        <v>290</v>
      </c>
      <c r="DT67" s="71"/>
      <c r="DU67" s="71"/>
      <c r="DV67" s="71"/>
      <c r="DW67" s="71"/>
      <c r="DX67" s="71"/>
      <c r="DY67" s="71"/>
      <c r="DZ67" s="71"/>
      <c r="EA67" s="71"/>
      <c r="EB67" s="71"/>
      <c r="EC67" s="71"/>
    </row>
    <row r="68" spans="1:133" x14ac:dyDescent="0.25">
      <c r="A68" s="48"/>
      <c r="B68" s="71" t="s">
        <v>355</v>
      </c>
      <c r="C68" s="71" t="s">
        <v>133</v>
      </c>
      <c r="D68" s="71">
        <v>302006</v>
      </c>
      <c r="E68" s="71" t="s">
        <v>83</v>
      </c>
      <c r="F68" s="71" t="s">
        <v>80</v>
      </c>
      <c r="G68" s="72">
        <v>0.13472222222222222</v>
      </c>
      <c r="H68" s="71" t="s">
        <v>111</v>
      </c>
      <c r="I68" s="71">
        <v>-0.2</v>
      </c>
      <c r="J68" s="71" t="s">
        <v>226</v>
      </c>
      <c r="K68" s="71" t="s">
        <v>226</v>
      </c>
      <c r="L68" s="71" t="s">
        <v>271</v>
      </c>
      <c r="M68" s="71">
        <v>8.2097300000000004</v>
      </c>
      <c r="N68" s="71">
        <v>90444</v>
      </c>
      <c r="O68" s="71">
        <v>28394.9</v>
      </c>
      <c r="P68" s="71">
        <v>0</v>
      </c>
      <c r="Q68" s="71">
        <v>2150.9299999999998</v>
      </c>
      <c r="R68" s="71">
        <v>0</v>
      </c>
      <c r="S68" s="71">
        <v>78441.899999999994</v>
      </c>
      <c r="T68" s="71">
        <v>199440</v>
      </c>
      <c r="U68" s="71">
        <v>229701</v>
      </c>
      <c r="V68" s="71">
        <v>0</v>
      </c>
      <c r="W68" s="71">
        <v>0</v>
      </c>
      <c r="X68" s="71">
        <v>429141</v>
      </c>
      <c r="Y68" s="71">
        <v>1562.37</v>
      </c>
      <c r="Z68" s="71">
        <v>0</v>
      </c>
      <c r="AA68" s="71">
        <v>0</v>
      </c>
      <c r="AB68" s="71">
        <v>0</v>
      </c>
      <c r="AC68" s="71">
        <v>0</v>
      </c>
      <c r="AD68" s="71">
        <v>1275.0899999999999</v>
      </c>
      <c r="AE68" s="71">
        <v>0</v>
      </c>
      <c r="AF68" s="71">
        <v>2837.45</v>
      </c>
      <c r="AG68" s="71">
        <v>0</v>
      </c>
      <c r="AH68" s="71">
        <v>0</v>
      </c>
      <c r="AI68" s="71">
        <v>0</v>
      </c>
      <c r="AJ68" s="71">
        <v>2837.45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5.3502599999999996</v>
      </c>
      <c r="AX68" s="71">
        <v>59.6417</v>
      </c>
      <c r="AY68" s="71">
        <v>14.1442</v>
      </c>
      <c r="AZ68" s="71">
        <v>0</v>
      </c>
      <c r="BA68" s="71">
        <v>0.70586000000000004</v>
      </c>
      <c r="BB68" s="71">
        <v>3.9113000000000002</v>
      </c>
      <c r="BC68" s="71">
        <v>37.049300000000002</v>
      </c>
      <c r="BD68" s="71">
        <v>120.803</v>
      </c>
      <c r="BE68" s="71">
        <v>0</v>
      </c>
      <c r="BF68" s="71"/>
      <c r="BG68" s="71">
        <v>0</v>
      </c>
      <c r="BH68" s="71">
        <v>0</v>
      </c>
      <c r="BI68" s="71"/>
      <c r="BJ68" s="71">
        <v>0</v>
      </c>
      <c r="BK68" s="71" t="s">
        <v>226</v>
      </c>
      <c r="BL68" s="71" t="s">
        <v>226</v>
      </c>
      <c r="BM68" s="71" t="s">
        <v>261</v>
      </c>
      <c r="BN68" s="71">
        <v>10.660600000000001</v>
      </c>
      <c r="BO68" s="71">
        <v>86371.9</v>
      </c>
      <c r="BP68" s="71">
        <v>40109.9</v>
      </c>
      <c r="BQ68" s="71">
        <v>0</v>
      </c>
      <c r="BR68" s="71">
        <v>1565.77</v>
      </c>
      <c r="BS68" s="71">
        <v>0</v>
      </c>
      <c r="BT68" s="71">
        <v>72824.600000000006</v>
      </c>
      <c r="BU68" s="71">
        <v>200883</v>
      </c>
      <c r="BV68" s="71">
        <v>229701</v>
      </c>
      <c r="BW68" s="71">
        <v>0</v>
      </c>
      <c r="BX68" s="71">
        <v>0</v>
      </c>
      <c r="BY68" s="71">
        <v>430584</v>
      </c>
      <c r="BZ68" s="71">
        <v>1870.26</v>
      </c>
      <c r="CA68" s="71">
        <v>0</v>
      </c>
      <c r="CB68" s="71">
        <v>0</v>
      </c>
      <c r="CC68" s="71">
        <v>0</v>
      </c>
      <c r="CD68" s="71">
        <v>0</v>
      </c>
      <c r="CE68" s="71">
        <v>1275.08</v>
      </c>
      <c r="CF68" s="71">
        <v>0</v>
      </c>
      <c r="CG68" s="71">
        <v>3145.34</v>
      </c>
      <c r="CH68" s="71">
        <v>0</v>
      </c>
      <c r="CI68" s="71">
        <v>0</v>
      </c>
      <c r="CJ68" s="71">
        <v>0</v>
      </c>
      <c r="CK68" s="71">
        <v>3145.34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6.3316600000000003</v>
      </c>
      <c r="CY68" s="71">
        <v>56.250300000000003</v>
      </c>
      <c r="CZ68" s="71">
        <v>19.265499999999999</v>
      </c>
      <c r="DA68" s="71">
        <v>0</v>
      </c>
      <c r="DB68" s="71">
        <v>0.51874500000000001</v>
      </c>
      <c r="DC68" s="71">
        <v>3.9112900000000002</v>
      </c>
      <c r="DD68" s="71">
        <v>34.156399999999998</v>
      </c>
      <c r="DE68" s="71">
        <v>120.434</v>
      </c>
      <c r="DF68" s="71">
        <v>0</v>
      </c>
      <c r="DG68" s="71"/>
      <c r="DH68" s="71">
        <v>0</v>
      </c>
      <c r="DI68" s="71">
        <v>0.5</v>
      </c>
      <c r="DJ68" s="71" t="s">
        <v>228</v>
      </c>
      <c r="DK68" s="71">
        <v>0</v>
      </c>
      <c r="DL68" s="71" t="s">
        <v>287</v>
      </c>
      <c r="DM68" s="71" t="s">
        <v>288</v>
      </c>
      <c r="DN68" s="71" t="s">
        <v>227</v>
      </c>
      <c r="DO68" s="71" t="s">
        <v>260</v>
      </c>
      <c r="DP68" s="71" t="s">
        <v>231</v>
      </c>
      <c r="DQ68" s="71" t="s">
        <v>81</v>
      </c>
      <c r="DR68" s="71" t="s">
        <v>289</v>
      </c>
      <c r="DS68" s="71" t="s">
        <v>290</v>
      </c>
      <c r="DT68" s="71"/>
      <c r="DU68" s="71"/>
      <c r="DV68" s="71"/>
      <c r="DW68" s="71"/>
      <c r="DX68" s="71"/>
      <c r="DY68" s="71"/>
      <c r="DZ68" s="71"/>
      <c r="EA68" s="71"/>
      <c r="EB68" s="71"/>
      <c r="EC68" s="71"/>
    </row>
    <row r="69" spans="1:133" x14ac:dyDescent="0.25">
      <c r="A69" s="48"/>
      <c r="B69" s="71" t="s">
        <v>356</v>
      </c>
      <c r="C69" s="71" t="s">
        <v>134</v>
      </c>
      <c r="D69" s="71">
        <v>302206</v>
      </c>
      <c r="E69" s="71" t="s">
        <v>83</v>
      </c>
      <c r="F69" s="71" t="s">
        <v>80</v>
      </c>
      <c r="G69" s="72">
        <v>0.1361111111111111</v>
      </c>
      <c r="H69" s="71" t="s">
        <v>111</v>
      </c>
      <c r="I69" s="71">
        <v>-0.1</v>
      </c>
      <c r="J69" s="71" t="s">
        <v>226</v>
      </c>
      <c r="K69" s="71" t="s">
        <v>226</v>
      </c>
      <c r="L69" s="71" t="s">
        <v>271</v>
      </c>
      <c r="M69" s="71">
        <v>7.4923299999999999</v>
      </c>
      <c r="N69" s="71">
        <v>90853.6</v>
      </c>
      <c r="O69" s="71">
        <v>28631.5</v>
      </c>
      <c r="P69" s="71">
        <v>0</v>
      </c>
      <c r="Q69" s="71">
        <v>2068.0100000000002</v>
      </c>
      <c r="R69" s="71">
        <v>0</v>
      </c>
      <c r="S69" s="71">
        <v>78444.399999999994</v>
      </c>
      <c r="T69" s="71">
        <v>200005</v>
      </c>
      <c r="U69" s="71">
        <v>229701</v>
      </c>
      <c r="V69" s="71">
        <v>0</v>
      </c>
      <c r="W69" s="71">
        <v>0</v>
      </c>
      <c r="X69" s="71">
        <v>429706</v>
      </c>
      <c r="Y69" s="71">
        <v>1426.24</v>
      </c>
      <c r="Z69" s="71">
        <v>0</v>
      </c>
      <c r="AA69" s="71">
        <v>0</v>
      </c>
      <c r="AB69" s="71">
        <v>0</v>
      </c>
      <c r="AC69" s="71">
        <v>0</v>
      </c>
      <c r="AD69" s="71">
        <v>1275.0899999999999</v>
      </c>
      <c r="AE69" s="71">
        <v>0</v>
      </c>
      <c r="AF69" s="71">
        <v>2701.32</v>
      </c>
      <c r="AG69" s="71">
        <v>0</v>
      </c>
      <c r="AH69" s="71">
        <v>0</v>
      </c>
      <c r="AI69" s="71">
        <v>0</v>
      </c>
      <c r="AJ69" s="71">
        <v>2701.32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  <c r="AW69" s="71">
        <v>4.8967499999999999</v>
      </c>
      <c r="AX69" s="71">
        <v>59.762099999999997</v>
      </c>
      <c r="AY69" s="71">
        <v>14.219099999999999</v>
      </c>
      <c r="AZ69" s="71">
        <v>0</v>
      </c>
      <c r="BA69" s="71">
        <v>0.67775600000000003</v>
      </c>
      <c r="BB69" s="71">
        <v>3.9113000000000002</v>
      </c>
      <c r="BC69" s="71">
        <v>37.0503</v>
      </c>
      <c r="BD69" s="71">
        <v>120.517</v>
      </c>
      <c r="BE69" s="71">
        <v>0</v>
      </c>
      <c r="BF69" s="71"/>
      <c r="BG69" s="71">
        <v>0</v>
      </c>
      <c r="BH69" s="71">
        <v>0</v>
      </c>
      <c r="BI69" s="71"/>
      <c r="BJ69" s="71">
        <v>0</v>
      </c>
      <c r="BK69" s="71" t="s">
        <v>226</v>
      </c>
      <c r="BL69" s="71" t="s">
        <v>226</v>
      </c>
      <c r="BM69" s="71" t="s">
        <v>261</v>
      </c>
      <c r="BN69" s="71">
        <v>10.660600000000001</v>
      </c>
      <c r="BO69" s="71">
        <v>86371.9</v>
      </c>
      <c r="BP69" s="71">
        <v>40109.9</v>
      </c>
      <c r="BQ69" s="71">
        <v>0</v>
      </c>
      <c r="BR69" s="71">
        <v>1565.77</v>
      </c>
      <c r="BS69" s="71">
        <v>0</v>
      </c>
      <c r="BT69" s="71">
        <v>72824.600000000006</v>
      </c>
      <c r="BU69" s="71">
        <v>200883</v>
      </c>
      <c r="BV69" s="71">
        <v>229701</v>
      </c>
      <c r="BW69" s="71">
        <v>0</v>
      </c>
      <c r="BX69" s="71">
        <v>0</v>
      </c>
      <c r="BY69" s="71">
        <v>430584</v>
      </c>
      <c r="BZ69" s="71">
        <v>1870.26</v>
      </c>
      <c r="CA69" s="71">
        <v>0</v>
      </c>
      <c r="CB69" s="71">
        <v>0</v>
      </c>
      <c r="CC69" s="71">
        <v>0</v>
      </c>
      <c r="CD69" s="71">
        <v>0</v>
      </c>
      <c r="CE69" s="71">
        <v>1275.08</v>
      </c>
      <c r="CF69" s="71">
        <v>0</v>
      </c>
      <c r="CG69" s="71">
        <v>3145.34</v>
      </c>
      <c r="CH69" s="71">
        <v>0</v>
      </c>
      <c r="CI69" s="71">
        <v>0</v>
      </c>
      <c r="CJ69" s="71">
        <v>0</v>
      </c>
      <c r="CK69" s="71">
        <v>3145.34</v>
      </c>
      <c r="CL69" s="71">
        <v>0</v>
      </c>
      <c r="CM69" s="71">
        <v>0</v>
      </c>
      <c r="CN69" s="71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1">
        <v>6.3316600000000003</v>
      </c>
      <c r="CY69" s="71">
        <v>56.250300000000003</v>
      </c>
      <c r="CZ69" s="71">
        <v>19.265499999999999</v>
      </c>
      <c r="DA69" s="71">
        <v>0</v>
      </c>
      <c r="DB69" s="71">
        <v>0.51874500000000001</v>
      </c>
      <c r="DC69" s="71">
        <v>3.9112900000000002</v>
      </c>
      <c r="DD69" s="71">
        <v>34.156399999999998</v>
      </c>
      <c r="DE69" s="71">
        <v>120.434</v>
      </c>
      <c r="DF69" s="71">
        <v>0</v>
      </c>
      <c r="DG69" s="71"/>
      <c r="DH69" s="71">
        <v>0</v>
      </c>
      <c r="DI69" s="71">
        <v>0.5</v>
      </c>
      <c r="DJ69" s="71" t="s">
        <v>228</v>
      </c>
      <c r="DK69" s="71">
        <v>0</v>
      </c>
      <c r="DL69" s="71" t="s">
        <v>287</v>
      </c>
      <c r="DM69" s="71" t="s">
        <v>288</v>
      </c>
      <c r="DN69" s="71" t="s">
        <v>227</v>
      </c>
      <c r="DO69" s="71" t="s">
        <v>260</v>
      </c>
      <c r="DP69" s="71" t="s">
        <v>231</v>
      </c>
      <c r="DQ69" s="71" t="s">
        <v>81</v>
      </c>
      <c r="DR69" s="71" t="s">
        <v>289</v>
      </c>
      <c r="DS69" s="71" t="s">
        <v>290</v>
      </c>
      <c r="DT69" s="71"/>
      <c r="DU69" s="71"/>
      <c r="DV69" s="71"/>
      <c r="DW69" s="71"/>
      <c r="DX69" s="71"/>
      <c r="DY69" s="71"/>
      <c r="DZ69" s="71"/>
      <c r="EA69" s="71"/>
      <c r="EB69" s="71"/>
      <c r="EC69" s="71"/>
    </row>
    <row r="70" spans="1:133" x14ac:dyDescent="0.25">
      <c r="A70" s="48"/>
      <c r="B70" s="71" t="s">
        <v>357</v>
      </c>
      <c r="C70" s="71" t="s">
        <v>135</v>
      </c>
      <c r="D70" s="71">
        <v>302306</v>
      </c>
      <c r="E70" s="71" t="s">
        <v>83</v>
      </c>
      <c r="F70" s="71" t="s">
        <v>80</v>
      </c>
      <c r="G70" s="72">
        <v>0.13333333333333333</v>
      </c>
      <c r="H70" s="71" t="s">
        <v>109</v>
      </c>
      <c r="I70" s="71">
        <v>2.5</v>
      </c>
      <c r="J70" s="71" t="s">
        <v>226</v>
      </c>
      <c r="K70" s="71" t="s">
        <v>226</v>
      </c>
      <c r="L70" s="71" t="s">
        <v>271</v>
      </c>
      <c r="M70" s="71">
        <v>9.2317800000000005</v>
      </c>
      <c r="N70" s="71">
        <v>86406.399999999994</v>
      </c>
      <c r="O70" s="71">
        <v>26905.200000000001</v>
      </c>
      <c r="P70" s="71">
        <v>0</v>
      </c>
      <c r="Q70" s="71">
        <v>2288.06</v>
      </c>
      <c r="R70" s="71">
        <v>0</v>
      </c>
      <c r="S70" s="71">
        <v>78441.899999999994</v>
      </c>
      <c r="T70" s="71">
        <v>194051</v>
      </c>
      <c r="U70" s="71">
        <v>229701</v>
      </c>
      <c r="V70" s="71">
        <v>0</v>
      </c>
      <c r="W70" s="71">
        <v>0</v>
      </c>
      <c r="X70" s="71">
        <v>423752</v>
      </c>
      <c r="Y70" s="71">
        <v>1756.21</v>
      </c>
      <c r="Z70" s="71">
        <v>0</v>
      </c>
      <c r="AA70" s="71">
        <v>0</v>
      </c>
      <c r="AB70" s="71">
        <v>0</v>
      </c>
      <c r="AC70" s="71">
        <v>0</v>
      </c>
      <c r="AD70" s="71">
        <v>1275.0899999999999</v>
      </c>
      <c r="AE70" s="71">
        <v>0</v>
      </c>
      <c r="AF70" s="71">
        <v>3031.29</v>
      </c>
      <c r="AG70" s="71">
        <v>0</v>
      </c>
      <c r="AH70" s="71">
        <v>0</v>
      </c>
      <c r="AI70" s="71">
        <v>0</v>
      </c>
      <c r="AJ70" s="71">
        <v>3031.29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0</v>
      </c>
      <c r="AS70" s="71">
        <v>0</v>
      </c>
      <c r="AT70" s="71">
        <v>0</v>
      </c>
      <c r="AU70" s="71">
        <v>0</v>
      </c>
      <c r="AV70" s="71">
        <v>0</v>
      </c>
      <c r="AW70" s="71">
        <v>5.9955299999999996</v>
      </c>
      <c r="AX70" s="71">
        <v>57.034700000000001</v>
      </c>
      <c r="AY70" s="71">
        <v>13.338100000000001</v>
      </c>
      <c r="AZ70" s="71">
        <v>0</v>
      </c>
      <c r="BA70" s="71">
        <v>0.75168000000000001</v>
      </c>
      <c r="BB70" s="71">
        <v>3.9113000000000002</v>
      </c>
      <c r="BC70" s="71">
        <v>37.049300000000002</v>
      </c>
      <c r="BD70" s="71">
        <v>118.081</v>
      </c>
      <c r="BE70" s="71">
        <v>0</v>
      </c>
      <c r="BF70" s="71"/>
      <c r="BG70" s="71">
        <v>0</v>
      </c>
      <c r="BH70" s="71">
        <v>0</v>
      </c>
      <c r="BI70" s="71"/>
      <c r="BJ70" s="71">
        <v>0</v>
      </c>
      <c r="BK70" s="71" t="s">
        <v>226</v>
      </c>
      <c r="BL70" s="71" t="s">
        <v>226</v>
      </c>
      <c r="BM70" s="71" t="s">
        <v>261</v>
      </c>
      <c r="BN70" s="71">
        <v>10.660600000000001</v>
      </c>
      <c r="BO70" s="71">
        <v>86371.9</v>
      </c>
      <c r="BP70" s="71">
        <v>40109.9</v>
      </c>
      <c r="BQ70" s="71">
        <v>0</v>
      </c>
      <c r="BR70" s="71">
        <v>1565.77</v>
      </c>
      <c r="BS70" s="71">
        <v>0</v>
      </c>
      <c r="BT70" s="71">
        <v>72824.600000000006</v>
      </c>
      <c r="BU70" s="71">
        <v>200883</v>
      </c>
      <c r="BV70" s="71">
        <v>229701</v>
      </c>
      <c r="BW70" s="71">
        <v>0</v>
      </c>
      <c r="BX70" s="71">
        <v>0</v>
      </c>
      <c r="BY70" s="71">
        <v>430584</v>
      </c>
      <c r="BZ70" s="71">
        <v>1870.26</v>
      </c>
      <c r="CA70" s="71">
        <v>0</v>
      </c>
      <c r="CB70" s="71">
        <v>0</v>
      </c>
      <c r="CC70" s="71">
        <v>0</v>
      </c>
      <c r="CD70" s="71">
        <v>0</v>
      </c>
      <c r="CE70" s="71">
        <v>1275.08</v>
      </c>
      <c r="CF70" s="71">
        <v>0</v>
      </c>
      <c r="CG70" s="71">
        <v>3145.34</v>
      </c>
      <c r="CH70" s="71">
        <v>0</v>
      </c>
      <c r="CI70" s="71">
        <v>0</v>
      </c>
      <c r="CJ70" s="71">
        <v>0</v>
      </c>
      <c r="CK70" s="71">
        <v>3145.34</v>
      </c>
      <c r="CL70" s="71">
        <v>0</v>
      </c>
      <c r="CM70" s="71">
        <v>0</v>
      </c>
      <c r="CN70" s="71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1">
        <v>6.3316600000000003</v>
      </c>
      <c r="CY70" s="71">
        <v>56.250300000000003</v>
      </c>
      <c r="CZ70" s="71">
        <v>19.265499999999999</v>
      </c>
      <c r="DA70" s="71">
        <v>0</v>
      </c>
      <c r="DB70" s="71">
        <v>0.51874500000000001</v>
      </c>
      <c r="DC70" s="71">
        <v>3.9112900000000002</v>
      </c>
      <c r="DD70" s="71">
        <v>34.156399999999998</v>
      </c>
      <c r="DE70" s="71">
        <v>120.434</v>
      </c>
      <c r="DF70" s="71">
        <v>0</v>
      </c>
      <c r="DG70" s="71"/>
      <c r="DH70" s="71">
        <v>0</v>
      </c>
      <c r="DI70" s="71">
        <v>0.5</v>
      </c>
      <c r="DJ70" s="71" t="s">
        <v>228</v>
      </c>
      <c r="DK70" s="71">
        <v>0</v>
      </c>
      <c r="DL70" s="71" t="s">
        <v>287</v>
      </c>
      <c r="DM70" s="71" t="s">
        <v>288</v>
      </c>
      <c r="DN70" s="71" t="s">
        <v>227</v>
      </c>
      <c r="DO70" s="71" t="s">
        <v>260</v>
      </c>
      <c r="DP70" s="71" t="s">
        <v>231</v>
      </c>
      <c r="DQ70" s="71" t="s">
        <v>81</v>
      </c>
      <c r="DR70" s="71" t="s">
        <v>289</v>
      </c>
      <c r="DS70" s="71" t="s">
        <v>290</v>
      </c>
      <c r="DT70" s="71"/>
      <c r="DU70" s="71"/>
      <c r="DV70" s="71"/>
      <c r="DW70" s="71"/>
      <c r="DX70" s="71"/>
      <c r="DY70" s="71"/>
      <c r="DZ70" s="71"/>
      <c r="EA70" s="71"/>
      <c r="EB70" s="71"/>
      <c r="EC70" s="71"/>
    </row>
    <row r="71" spans="1:133" x14ac:dyDescent="0.25">
      <c r="A71" s="48"/>
      <c r="B71" s="71" t="s">
        <v>358</v>
      </c>
      <c r="C71" s="71" t="s">
        <v>136</v>
      </c>
      <c r="D71" s="71">
        <v>302406</v>
      </c>
      <c r="E71" s="71" t="s">
        <v>83</v>
      </c>
      <c r="F71" s="71" t="s">
        <v>80</v>
      </c>
      <c r="G71" s="72">
        <v>0.13472222222222222</v>
      </c>
      <c r="H71" s="71" t="s">
        <v>109</v>
      </c>
      <c r="I71" s="71">
        <v>2.5</v>
      </c>
      <c r="J71" s="71" t="s">
        <v>226</v>
      </c>
      <c r="K71" s="71" t="s">
        <v>226</v>
      </c>
      <c r="L71" s="71" t="s">
        <v>271</v>
      </c>
      <c r="M71" s="71">
        <v>8.2298399999999994</v>
      </c>
      <c r="N71" s="71">
        <v>87188.4</v>
      </c>
      <c r="O71" s="71">
        <v>27279.200000000001</v>
      </c>
      <c r="P71" s="71">
        <v>0</v>
      </c>
      <c r="Q71" s="71">
        <v>2165.5</v>
      </c>
      <c r="R71" s="71">
        <v>0</v>
      </c>
      <c r="S71" s="71">
        <v>78444.399999999994</v>
      </c>
      <c r="T71" s="71">
        <v>195086</v>
      </c>
      <c r="U71" s="71">
        <v>229701</v>
      </c>
      <c r="V71" s="71">
        <v>0</v>
      </c>
      <c r="W71" s="71">
        <v>0</v>
      </c>
      <c r="X71" s="71">
        <v>424787</v>
      </c>
      <c r="Y71" s="71">
        <v>1566.25</v>
      </c>
      <c r="Z71" s="71">
        <v>0</v>
      </c>
      <c r="AA71" s="71">
        <v>0</v>
      </c>
      <c r="AB71" s="71">
        <v>0</v>
      </c>
      <c r="AC71" s="71">
        <v>0</v>
      </c>
      <c r="AD71" s="71">
        <v>1275.08</v>
      </c>
      <c r="AE71" s="71">
        <v>0</v>
      </c>
      <c r="AF71" s="71">
        <v>2841.34</v>
      </c>
      <c r="AG71" s="71">
        <v>0</v>
      </c>
      <c r="AH71" s="71">
        <v>0</v>
      </c>
      <c r="AI71" s="71">
        <v>0</v>
      </c>
      <c r="AJ71" s="71">
        <v>2841.34</v>
      </c>
      <c r="AK71" s="71">
        <v>0</v>
      </c>
      <c r="AL71" s="71">
        <v>0</v>
      </c>
      <c r="AM71" s="71">
        <v>0</v>
      </c>
      <c r="AN71" s="71">
        <v>0</v>
      </c>
      <c r="AO71" s="71">
        <v>0</v>
      </c>
      <c r="AP71" s="71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  <c r="AW71" s="71">
        <v>5.36137</v>
      </c>
      <c r="AX71" s="71">
        <v>57.4178</v>
      </c>
      <c r="AY71" s="71">
        <v>13.5054</v>
      </c>
      <c r="AZ71" s="71">
        <v>0</v>
      </c>
      <c r="BA71" s="71">
        <v>0.71007699999999996</v>
      </c>
      <c r="BB71" s="71">
        <v>3.9112900000000002</v>
      </c>
      <c r="BC71" s="71">
        <v>37.0503</v>
      </c>
      <c r="BD71" s="71">
        <v>117.956</v>
      </c>
      <c r="BE71" s="71">
        <v>0</v>
      </c>
      <c r="BF71" s="71"/>
      <c r="BG71" s="71">
        <v>0</v>
      </c>
      <c r="BH71" s="71">
        <v>0</v>
      </c>
      <c r="BI71" s="71"/>
      <c r="BJ71" s="71">
        <v>0</v>
      </c>
      <c r="BK71" s="71" t="s">
        <v>226</v>
      </c>
      <c r="BL71" s="71" t="s">
        <v>226</v>
      </c>
      <c r="BM71" s="71" t="s">
        <v>261</v>
      </c>
      <c r="BN71" s="71">
        <v>10.660600000000001</v>
      </c>
      <c r="BO71" s="71">
        <v>86371.9</v>
      </c>
      <c r="BP71" s="71">
        <v>40109.9</v>
      </c>
      <c r="BQ71" s="71">
        <v>0</v>
      </c>
      <c r="BR71" s="71">
        <v>1565.77</v>
      </c>
      <c r="BS71" s="71">
        <v>0</v>
      </c>
      <c r="BT71" s="71">
        <v>72824.600000000006</v>
      </c>
      <c r="BU71" s="71">
        <v>200883</v>
      </c>
      <c r="BV71" s="71">
        <v>229701</v>
      </c>
      <c r="BW71" s="71">
        <v>0</v>
      </c>
      <c r="BX71" s="71">
        <v>0</v>
      </c>
      <c r="BY71" s="71">
        <v>430584</v>
      </c>
      <c r="BZ71" s="71">
        <v>1870.26</v>
      </c>
      <c r="CA71" s="71">
        <v>0</v>
      </c>
      <c r="CB71" s="71">
        <v>0</v>
      </c>
      <c r="CC71" s="71">
        <v>0</v>
      </c>
      <c r="CD71" s="71">
        <v>0</v>
      </c>
      <c r="CE71" s="71">
        <v>1275.08</v>
      </c>
      <c r="CF71" s="71">
        <v>0</v>
      </c>
      <c r="CG71" s="71">
        <v>3145.34</v>
      </c>
      <c r="CH71" s="71">
        <v>0</v>
      </c>
      <c r="CI71" s="71">
        <v>0</v>
      </c>
      <c r="CJ71" s="71">
        <v>0</v>
      </c>
      <c r="CK71" s="71">
        <v>3145.34</v>
      </c>
      <c r="CL71" s="71">
        <v>0</v>
      </c>
      <c r="CM71" s="71">
        <v>0</v>
      </c>
      <c r="CN71" s="71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1">
        <v>6.3316600000000003</v>
      </c>
      <c r="CY71" s="71">
        <v>56.250300000000003</v>
      </c>
      <c r="CZ71" s="71">
        <v>19.265499999999999</v>
      </c>
      <c r="DA71" s="71">
        <v>0</v>
      </c>
      <c r="DB71" s="71">
        <v>0.51874500000000001</v>
      </c>
      <c r="DC71" s="71">
        <v>3.9112900000000002</v>
      </c>
      <c r="DD71" s="71">
        <v>34.156399999999998</v>
      </c>
      <c r="DE71" s="71">
        <v>120.434</v>
      </c>
      <c r="DF71" s="71">
        <v>0</v>
      </c>
      <c r="DG71" s="71"/>
      <c r="DH71" s="71">
        <v>0</v>
      </c>
      <c r="DI71" s="71">
        <v>0.5</v>
      </c>
      <c r="DJ71" s="71" t="s">
        <v>228</v>
      </c>
      <c r="DK71" s="71">
        <v>0</v>
      </c>
      <c r="DL71" s="71" t="s">
        <v>287</v>
      </c>
      <c r="DM71" s="71" t="s">
        <v>288</v>
      </c>
      <c r="DN71" s="71" t="s">
        <v>227</v>
      </c>
      <c r="DO71" s="71" t="s">
        <v>260</v>
      </c>
      <c r="DP71" s="71" t="s">
        <v>231</v>
      </c>
      <c r="DQ71" s="71" t="s">
        <v>81</v>
      </c>
      <c r="DR71" s="71" t="s">
        <v>289</v>
      </c>
      <c r="DS71" s="71" t="s">
        <v>290</v>
      </c>
      <c r="DT71" s="71"/>
      <c r="DU71" s="71"/>
      <c r="DV71" s="71"/>
      <c r="DW71" s="71"/>
      <c r="DX71" s="71"/>
      <c r="DY71" s="71"/>
      <c r="DZ71" s="71"/>
      <c r="EA71" s="71"/>
      <c r="EB71" s="71"/>
      <c r="EC71" s="71"/>
    </row>
    <row r="72" spans="1:133" x14ac:dyDescent="0.25">
      <c r="A72" s="48"/>
      <c r="B72" s="71" t="s">
        <v>359</v>
      </c>
      <c r="C72" s="71" t="s">
        <v>138</v>
      </c>
      <c r="D72" s="71">
        <v>303115</v>
      </c>
      <c r="E72" s="71" t="s">
        <v>79</v>
      </c>
      <c r="F72" s="71" t="s">
        <v>80</v>
      </c>
      <c r="G72" s="72">
        <v>0.14027777777777778</v>
      </c>
      <c r="H72" s="71" t="s">
        <v>111</v>
      </c>
      <c r="I72" s="71">
        <v>-20.2</v>
      </c>
      <c r="J72" s="71" t="s">
        <v>226</v>
      </c>
      <c r="K72" s="71" t="s">
        <v>226</v>
      </c>
      <c r="L72" s="71" t="s">
        <v>259</v>
      </c>
      <c r="M72" s="71">
        <v>4.8992500000000003</v>
      </c>
      <c r="N72" s="71">
        <v>227870</v>
      </c>
      <c r="O72" s="71">
        <v>37961.800000000003</v>
      </c>
      <c r="P72" s="71">
        <v>0</v>
      </c>
      <c r="Q72" s="71">
        <v>1361.47</v>
      </c>
      <c r="R72" s="71">
        <v>0</v>
      </c>
      <c r="S72" s="71">
        <v>94136.8</v>
      </c>
      <c r="T72" s="71">
        <v>361335</v>
      </c>
      <c r="U72" s="71">
        <v>229701</v>
      </c>
      <c r="V72" s="71">
        <v>0</v>
      </c>
      <c r="W72" s="71">
        <v>0</v>
      </c>
      <c r="X72" s="71">
        <v>591037</v>
      </c>
      <c r="Y72" s="71">
        <v>932.18299999999999</v>
      </c>
      <c r="Z72" s="71">
        <v>0</v>
      </c>
      <c r="AA72" s="71">
        <v>0</v>
      </c>
      <c r="AB72" s="71">
        <v>0</v>
      </c>
      <c r="AC72" s="71">
        <v>0</v>
      </c>
      <c r="AD72" s="71">
        <v>1107.28</v>
      </c>
      <c r="AE72" s="71">
        <v>0</v>
      </c>
      <c r="AF72" s="71">
        <v>2039.47</v>
      </c>
      <c r="AG72" s="71">
        <v>0</v>
      </c>
      <c r="AH72" s="71">
        <v>0</v>
      </c>
      <c r="AI72" s="71">
        <v>0</v>
      </c>
      <c r="AJ72" s="71">
        <v>2039.47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0</v>
      </c>
      <c r="AS72" s="71">
        <v>0</v>
      </c>
      <c r="AT72" s="71">
        <v>0</v>
      </c>
      <c r="AU72" s="71">
        <v>0</v>
      </c>
      <c r="AV72" s="71">
        <v>0</v>
      </c>
      <c r="AW72" s="71">
        <v>3.3174100000000002</v>
      </c>
      <c r="AX72" s="71">
        <v>134.76</v>
      </c>
      <c r="AY72" s="71">
        <v>18.985099999999999</v>
      </c>
      <c r="AZ72" s="71">
        <v>0</v>
      </c>
      <c r="BA72" s="71">
        <v>0.45339699999999999</v>
      </c>
      <c r="BB72" s="71">
        <v>3.4159600000000001</v>
      </c>
      <c r="BC72" s="71">
        <v>43.9604</v>
      </c>
      <c r="BD72" s="71">
        <v>204.892</v>
      </c>
      <c r="BE72" s="71">
        <v>18.5</v>
      </c>
      <c r="BF72" s="71" t="s">
        <v>110</v>
      </c>
      <c r="BG72" s="71">
        <v>0</v>
      </c>
      <c r="BH72" s="71">
        <v>0</v>
      </c>
      <c r="BI72" s="71"/>
      <c r="BJ72" s="71">
        <v>0</v>
      </c>
      <c r="BK72" s="71" t="s">
        <v>226</v>
      </c>
      <c r="BL72" s="71" t="s">
        <v>226</v>
      </c>
      <c r="BM72" s="71" t="s">
        <v>261</v>
      </c>
      <c r="BN72" s="71">
        <v>4.5273500000000002</v>
      </c>
      <c r="BO72" s="71">
        <v>205443</v>
      </c>
      <c r="BP72" s="71">
        <v>48325</v>
      </c>
      <c r="BQ72" s="71">
        <v>0</v>
      </c>
      <c r="BR72" s="71">
        <v>626.72500000000002</v>
      </c>
      <c r="BS72" s="71">
        <v>0</v>
      </c>
      <c r="BT72" s="71">
        <v>73014.2</v>
      </c>
      <c r="BU72" s="71">
        <v>327414</v>
      </c>
      <c r="BV72" s="71">
        <v>229701</v>
      </c>
      <c r="BW72" s="71">
        <v>0</v>
      </c>
      <c r="BX72" s="71">
        <v>0</v>
      </c>
      <c r="BY72" s="71">
        <v>557115</v>
      </c>
      <c r="BZ72" s="71">
        <v>762.61599999999999</v>
      </c>
      <c r="CA72" s="71">
        <v>0</v>
      </c>
      <c r="CB72" s="71">
        <v>0</v>
      </c>
      <c r="CC72" s="71">
        <v>0</v>
      </c>
      <c r="CD72" s="71">
        <v>0</v>
      </c>
      <c r="CE72" s="71">
        <v>1107.27</v>
      </c>
      <c r="CF72" s="71">
        <v>0</v>
      </c>
      <c r="CG72" s="71">
        <v>1869.89</v>
      </c>
      <c r="CH72" s="71">
        <v>0</v>
      </c>
      <c r="CI72" s="71">
        <v>0</v>
      </c>
      <c r="CJ72" s="71">
        <v>0</v>
      </c>
      <c r="CK72" s="71">
        <v>1869.89</v>
      </c>
      <c r="CL72" s="71">
        <v>0</v>
      </c>
      <c r="CM72" s="71">
        <v>0</v>
      </c>
      <c r="CN72" s="71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1">
        <v>2.7072799999999999</v>
      </c>
      <c r="CY72" s="71">
        <v>120.343</v>
      </c>
      <c r="CZ72" s="71">
        <v>24.222999999999999</v>
      </c>
      <c r="DA72" s="71">
        <v>0</v>
      </c>
      <c r="DB72" s="71">
        <v>0.20905000000000001</v>
      </c>
      <c r="DC72" s="71">
        <v>3.4159199999999998</v>
      </c>
      <c r="DD72" s="71">
        <v>33.983499999999999</v>
      </c>
      <c r="DE72" s="71">
        <v>184.88200000000001</v>
      </c>
      <c r="DF72" s="71">
        <v>0</v>
      </c>
      <c r="DG72" s="71"/>
      <c r="DH72" s="71">
        <v>0</v>
      </c>
      <c r="DI72" s="71">
        <v>1.5</v>
      </c>
      <c r="DJ72" s="71" t="s">
        <v>229</v>
      </c>
      <c r="DK72" s="71">
        <v>0</v>
      </c>
      <c r="DL72" s="71" t="s">
        <v>287</v>
      </c>
      <c r="DM72" s="71" t="s">
        <v>288</v>
      </c>
      <c r="DN72" s="71" t="s">
        <v>227</v>
      </c>
      <c r="DO72" s="71" t="s">
        <v>260</v>
      </c>
      <c r="DP72" s="71" t="s">
        <v>231</v>
      </c>
      <c r="DQ72" s="71" t="s">
        <v>81</v>
      </c>
      <c r="DR72" s="71" t="s">
        <v>289</v>
      </c>
      <c r="DS72" s="71" t="s">
        <v>290</v>
      </c>
      <c r="DT72" s="71"/>
      <c r="DU72" s="71"/>
      <c r="DV72" s="71"/>
      <c r="DW72" s="71"/>
      <c r="DX72" s="71"/>
      <c r="DY72" s="71"/>
      <c r="DZ72" s="71"/>
      <c r="EA72" s="71"/>
      <c r="EB72" s="71"/>
      <c r="EC72" s="71"/>
    </row>
    <row r="73" spans="1:133" x14ac:dyDescent="0.25">
      <c r="A73" s="48"/>
      <c r="B73" s="71" t="s">
        <v>360</v>
      </c>
      <c r="C73" s="71" t="s">
        <v>140</v>
      </c>
      <c r="D73" s="71">
        <v>303316</v>
      </c>
      <c r="E73" s="71" t="s">
        <v>82</v>
      </c>
      <c r="F73" s="71" t="s">
        <v>80</v>
      </c>
      <c r="G73" s="72">
        <v>0.1451388888888889</v>
      </c>
      <c r="H73" s="71" t="s">
        <v>111</v>
      </c>
      <c r="I73" s="71">
        <v>-13</v>
      </c>
      <c r="J73" s="71" t="s">
        <v>226</v>
      </c>
      <c r="K73" s="71" t="s">
        <v>226</v>
      </c>
      <c r="L73" s="71" t="s">
        <v>266</v>
      </c>
      <c r="M73" s="71">
        <v>37.021299999999997</v>
      </c>
      <c r="N73" s="71">
        <v>50055.5</v>
      </c>
      <c r="O73" s="71">
        <v>33101.199999999997</v>
      </c>
      <c r="P73" s="71">
        <v>0</v>
      </c>
      <c r="Q73" s="71">
        <v>5283.74</v>
      </c>
      <c r="R73" s="71">
        <v>0</v>
      </c>
      <c r="S73" s="71">
        <v>94117.5</v>
      </c>
      <c r="T73" s="71">
        <v>182595</v>
      </c>
      <c r="U73" s="71">
        <v>229701</v>
      </c>
      <c r="V73" s="71">
        <v>0</v>
      </c>
      <c r="W73" s="71">
        <v>0</v>
      </c>
      <c r="X73" s="71">
        <v>412296</v>
      </c>
      <c r="Y73" s="71">
        <v>7007.39</v>
      </c>
      <c r="Z73" s="71">
        <v>0</v>
      </c>
      <c r="AA73" s="71">
        <v>0</v>
      </c>
      <c r="AB73" s="71">
        <v>0</v>
      </c>
      <c r="AC73" s="71">
        <v>0</v>
      </c>
      <c r="AD73" s="71">
        <v>1478.01</v>
      </c>
      <c r="AE73" s="71">
        <v>0</v>
      </c>
      <c r="AF73" s="71">
        <v>8485.4</v>
      </c>
      <c r="AG73" s="71">
        <v>0</v>
      </c>
      <c r="AH73" s="71">
        <v>0</v>
      </c>
      <c r="AI73" s="71">
        <v>0</v>
      </c>
      <c r="AJ73" s="71">
        <v>8485.4</v>
      </c>
      <c r="AK73" s="71">
        <v>0</v>
      </c>
      <c r="AL73" s="71">
        <v>0</v>
      </c>
      <c r="AM73" s="71">
        <v>0</v>
      </c>
      <c r="AN73" s="71">
        <v>0</v>
      </c>
      <c r="AO73" s="71">
        <v>0</v>
      </c>
      <c r="AP73" s="71">
        <v>0</v>
      </c>
      <c r="AQ73" s="71">
        <v>0</v>
      </c>
      <c r="AR73" s="71">
        <v>0</v>
      </c>
      <c r="AS73" s="71">
        <v>0</v>
      </c>
      <c r="AT73" s="71">
        <v>0</v>
      </c>
      <c r="AU73" s="71">
        <v>0</v>
      </c>
      <c r="AV73" s="71">
        <v>0</v>
      </c>
      <c r="AW73" s="71">
        <v>23.621099999999998</v>
      </c>
      <c r="AX73" s="71">
        <v>42.496899999999997</v>
      </c>
      <c r="AY73" s="71">
        <v>16.951799999999999</v>
      </c>
      <c r="AZ73" s="71">
        <v>0</v>
      </c>
      <c r="BA73" s="71">
        <v>1.7337899999999999</v>
      </c>
      <c r="BB73" s="71">
        <v>4.54216</v>
      </c>
      <c r="BC73" s="71">
        <v>44.0764</v>
      </c>
      <c r="BD73" s="71">
        <v>133.422</v>
      </c>
      <c r="BE73" s="71">
        <v>0</v>
      </c>
      <c r="BF73" s="71"/>
      <c r="BG73" s="71">
        <v>0</v>
      </c>
      <c r="BH73" s="71">
        <v>1</v>
      </c>
      <c r="BI73" s="71" t="s">
        <v>280</v>
      </c>
      <c r="BJ73" s="71">
        <v>0</v>
      </c>
      <c r="BK73" s="71" t="s">
        <v>226</v>
      </c>
      <c r="BL73" s="71" t="s">
        <v>226</v>
      </c>
      <c r="BM73" s="71" t="s">
        <v>261</v>
      </c>
      <c r="BN73" s="71">
        <v>37.314500000000002</v>
      </c>
      <c r="BO73" s="71">
        <v>45646.9</v>
      </c>
      <c r="BP73" s="71">
        <v>43930.7</v>
      </c>
      <c r="BQ73" s="71">
        <v>0</v>
      </c>
      <c r="BR73" s="71">
        <v>2692.5</v>
      </c>
      <c r="BS73" s="71">
        <v>0</v>
      </c>
      <c r="BT73" s="71">
        <v>73392.2</v>
      </c>
      <c r="BU73" s="71">
        <v>165700</v>
      </c>
      <c r="BV73" s="71">
        <v>229701</v>
      </c>
      <c r="BW73" s="71">
        <v>0</v>
      </c>
      <c r="BX73" s="71">
        <v>0</v>
      </c>
      <c r="BY73" s="71">
        <v>395401</v>
      </c>
      <c r="BZ73" s="71">
        <v>6084.97</v>
      </c>
      <c r="CA73" s="71">
        <v>0</v>
      </c>
      <c r="CB73" s="71">
        <v>0</v>
      </c>
      <c r="CC73" s="71">
        <v>0</v>
      </c>
      <c r="CD73" s="71">
        <v>0</v>
      </c>
      <c r="CE73" s="71">
        <v>1478</v>
      </c>
      <c r="CF73" s="71">
        <v>0</v>
      </c>
      <c r="CG73" s="71">
        <v>7562.98</v>
      </c>
      <c r="CH73" s="71">
        <v>0</v>
      </c>
      <c r="CI73" s="71">
        <v>0</v>
      </c>
      <c r="CJ73" s="71">
        <v>0</v>
      </c>
      <c r="CK73" s="71">
        <v>7562.98</v>
      </c>
      <c r="CL73" s="71">
        <v>0</v>
      </c>
      <c r="CM73" s="71">
        <v>0</v>
      </c>
      <c r="CN73" s="71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1">
        <v>20.471</v>
      </c>
      <c r="CY73" s="71">
        <v>38.858400000000003</v>
      </c>
      <c r="CZ73" s="71">
        <v>21.364699999999999</v>
      </c>
      <c r="DA73" s="71">
        <v>0</v>
      </c>
      <c r="DB73" s="71">
        <v>0.88591500000000001</v>
      </c>
      <c r="DC73" s="71">
        <v>4.5421300000000002</v>
      </c>
      <c r="DD73" s="71">
        <v>34.155299999999997</v>
      </c>
      <c r="DE73" s="71">
        <v>120.277</v>
      </c>
      <c r="DF73" s="71">
        <v>0</v>
      </c>
      <c r="DG73" s="71"/>
      <c r="DH73" s="71">
        <v>0</v>
      </c>
      <c r="DI73" s="71">
        <v>8.25</v>
      </c>
      <c r="DJ73" s="71" t="s">
        <v>229</v>
      </c>
      <c r="DK73" s="71">
        <v>0</v>
      </c>
      <c r="DL73" s="71" t="s">
        <v>287</v>
      </c>
      <c r="DM73" s="71" t="s">
        <v>288</v>
      </c>
      <c r="DN73" s="71" t="s">
        <v>227</v>
      </c>
      <c r="DO73" s="71" t="s">
        <v>260</v>
      </c>
      <c r="DP73" s="71" t="s">
        <v>231</v>
      </c>
      <c r="DQ73" s="71" t="s">
        <v>81</v>
      </c>
      <c r="DR73" s="71" t="s">
        <v>289</v>
      </c>
      <c r="DS73" s="71" t="s">
        <v>290</v>
      </c>
      <c r="DT73" s="71"/>
      <c r="DU73" s="71"/>
      <c r="DV73" s="71"/>
      <c r="DW73" s="71"/>
      <c r="DX73" s="71"/>
      <c r="DY73" s="71"/>
      <c r="DZ73" s="71"/>
      <c r="EA73" s="71"/>
      <c r="EB73" s="71"/>
      <c r="EC73" s="71"/>
    </row>
    <row r="74" spans="1:133" x14ac:dyDescent="0.25">
      <c r="A74" s="48"/>
      <c r="B74" s="71" t="s">
        <v>361</v>
      </c>
      <c r="C74" s="71" t="s">
        <v>141</v>
      </c>
      <c r="D74" s="71">
        <v>303406</v>
      </c>
      <c r="E74" s="71" t="s">
        <v>83</v>
      </c>
      <c r="F74" s="71" t="s">
        <v>80</v>
      </c>
      <c r="G74" s="72">
        <v>0.13541666666666666</v>
      </c>
      <c r="H74" s="71" t="s">
        <v>109</v>
      </c>
      <c r="I74" s="71">
        <v>8.8000000000000007</v>
      </c>
      <c r="J74" s="71" t="s">
        <v>226</v>
      </c>
      <c r="K74" s="71" t="s">
        <v>226</v>
      </c>
      <c r="L74" s="71" t="s">
        <v>271</v>
      </c>
      <c r="M74" s="71">
        <v>9.0292600000000007</v>
      </c>
      <c r="N74" s="71">
        <v>87965.4</v>
      </c>
      <c r="O74" s="71">
        <v>27344.400000000001</v>
      </c>
      <c r="P74" s="71">
        <v>0</v>
      </c>
      <c r="Q74" s="71">
        <v>2260.84</v>
      </c>
      <c r="R74" s="71">
        <v>0</v>
      </c>
      <c r="S74" s="71">
        <v>62753.5</v>
      </c>
      <c r="T74" s="71">
        <v>180333</v>
      </c>
      <c r="U74" s="71">
        <v>229701</v>
      </c>
      <c r="V74" s="71">
        <v>0</v>
      </c>
      <c r="W74" s="71">
        <v>0</v>
      </c>
      <c r="X74" s="71">
        <v>410035</v>
      </c>
      <c r="Y74" s="71">
        <v>1717.96</v>
      </c>
      <c r="Z74" s="71">
        <v>0</v>
      </c>
      <c r="AA74" s="71">
        <v>0</v>
      </c>
      <c r="AB74" s="71">
        <v>0</v>
      </c>
      <c r="AC74" s="71">
        <v>0</v>
      </c>
      <c r="AD74" s="71">
        <v>1275.0899999999999</v>
      </c>
      <c r="AE74" s="71">
        <v>0</v>
      </c>
      <c r="AF74" s="71">
        <v>2993.05</v>
      </c>
      <c r="AG74" s="71">
        <v>0</v>
      </c>
      <c r="AH74" s="71">
        <v>0</v>
      </c>
      <c r="AI74" s="71">
        <v>0</v>
      </c>
      <c r="AJ74" s="71">
        <v>2993.05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0</v>
      </c>
      <c r="AS74" s="71">
        <v>0</v>
      </c>
      <c r="AT74" s="71">
        <v>0</v>
      </c>
      <c r="AU74" s="71">
        <v>0</v>
      </c>
      <c r="AV74" s="71">
        <v>0</v>
      </c>
      <c r="AW74" s="71">
        <v>5.8703799999999999</v>
      </c>
      <c r="AX74" s="71">
        <v>58.052700000000002</v>
      </c>
      <c r="AY74" s="71">
        <v>13.528700000000001</v>
      </c>
      <c r="AZ74" s="71">
        <v>0</v>
      </c>
      <c r="BA74" s="71">
        <v>0.74338300000000002</v>
      </c>
      <c r="BB74" s="71">
        <v>3.9113000000000002</v>
      </c>
      <c r="BC74" s="71">
        <v>29.639399999999998</v>
      </c>
      <c r="BD74" s="71">
        <v>111.746</v>
      </c>
      <c r="BE74" s="71">
        <v>0</v>
      </c>
      <c r="BF74" s="71"/>
      <c r="BG74" s="71">
        <v>0</v>
      </c>
      <c r="BH74" s="71">
        <v>0</v>
      </c>
      <c r="BI74" s="71"/>
      <c r="BJ74" s="71">
        <v>0</v>
      </c>
      <c r="BK74" s="71" t="s">
        <v>226</v>
      </c>
      <c r="BL74" s="71" t="s">
        <v>226</v>
      </c>
      <c r="BM74" s="71" t="s">
        <v>261</v>
      </c>
      <c r="BN74" s="71">
        <v>10.660600000000001</v>
      </c>
      <c r="BO74" s="71">
        <v>86371.9</v>
      </c>
      <c r="BP74" s="71">
        <v>40109.9</v>
      </c>
      <c r="BQ74" s="71">
        <v>0</v>
      </c>
      <c r="BR74" s="71">
        <v>1565.77</v>
      </c>
      <c r="BS74" s="71">
        <v>0</v>
      </c>
      <c r="BT74" s="71">
        <v>72824.600000000006</v>
      </c>
      <c r="BU74" s="71">
        <v>200883</v>
      </c>
      <c r="BV74" s="71">
        <v>229701</v>
      </c>
      <c r="BW74" s="71">
        <v>0</v>
      </c>
      <c r="BX74" s="71">
        <v>0</v>
      </c>
      <c r="BY74" s="71">
        <v>430584</v>
      </c>
      <c r="BZ74" s="71">
        <v>1870.26</v>
      </c>
      <c r="CA74" s="71">
        <v>0</v>
      </c>
      <c r="CB74" s="71">
        <v>0</v>
      </c>
      <c r="CC74" s="71">
        <v>0</v>
      </c>
      <c r="CD74" s="71">
        <v>0</v>
      </c>
      <c r="CE74" s="71">
        <v>1275.08</v>
      </c>
      <c r="CF74" s="71">
        <v>0</v>
      </c>
      <c r="CG74" s="71">
        <v>3145.34</v>
      </c>
      <c r="CH74" s="71">
        <v>0</v>
      </c>
      <c r="CI74" s="71">
        <v>0</v>
      </c>
      <c r="CJ74" s="71">
        <v>0</v>
      </c>
      <c r="CK74" s="71">
        <v>3145.34</v>
      </c>
      <c r="CL74" s="71">
        <v>0</v>
      </c>
      <c r="CM74" s="71">
        <v>0</v>
      </c>
      <c r="CN74" s="71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1">
        <v>6.3316600000000003</v>
      </c>
      <c r="CY74" s="71">
        <v>56.250300000000003</v>
      </c>
      <c r="CZ74" s="71">
        <v>19.265499999999999</v>
      </c>
      <c r="DA74" s="71">
        <v>0</v>
      </c>
      <c r="DB74" s="71">
        <v>0.51874500000000001</v>
      </c>
      <c r="DC74" s="71">
        <v>3.9112900000000002</v>
      </c>
      <c r="DD74" s="71">
        <v>34.156399999999998</v>
      </c>
      <c r="DE74" s="71">
        <v>120.434</v>
      </c>
      <c r="DF74" s="71">
        <v>0</v>
      </c>
      <c r="DG74" s="71"/>
      <c r="DH74" s="71">
        <v>0</v>
      </c>
      <c r="DI74" s="71">
        <v>0.5</v>
      </c>
      <c r="DJ74" s="71" t="s">
        <v>228</v>
      </c>
      <c r="DK74" s="71">
        <v>0</v>
      </c>
      <c r="DL74" s="71" t="s">
        <v>287</v>
      </c>
      <c r="DM74" s="71" t="s">
        <v>288</v>
      </c>
      <c r="DN74" s="71" t="s">
        <v>227</v>
      </c>
      <c r="DO74" s="71" t="s">
        <v>260</v>
      </c>
      <c r="DP74" s="71" t="s">
        <v>231</v>
      </c>
      <c r="DQ74" s="71" t="s">
        <v>81</v>
      </c>
      <c r="DR74" s="71" t="s">
        <v>289</v>
      </c>
      <c r="DS74" s="71" t="s">
        <v>290</v>
      </c>
      <c r="DT74" s="71"/>
      <c r="DU74" s="71"/>
      <c r="DV74" s="71"/>
      <c r="DW74" s="71"/>
      <c r="DX74" s="71"/>
      <c r="DY74" s="71"/>
      <c r="DZ74" s="71"/>
      <c r="EA74" s="71"/>
      <c r="EB74" s="71"/>
      <c r="EC74" s="71"/>
    </row>
    <row r="75" spans="1:133" x14ac:dyDescent="0.25">
      <c r="A75" s="48"/>
      <c r="B75" s="71" t="s">
        <v>362</v>
      </c>
      <c r="C75" s="71" t="s">
        <v>142</v>
      </c>
      <c r="D75" s="71">
        <v>303506</v>
      </c>
      <c r="E75" s="71" t="s">
        <v>83</v>
      </c>
      <c r="F75" s="71" t="s">
        <v>80</v>
      </c>
      <c r="G75" s="72">
        <v>0.13263888888888889</v>
      </c>
      <c r="H75" s="71" t="s">
        <v>111</v>
      </c>
      <c r="I75" s="71">
        <v>-8.9</v>
      </c>
      <c r="J75" s="71" t="s">
        <v>226</v>
      </c>
      <c r="K75" s="71" t="s">
        <v>226</v>
      </c>
      <c r="L75" s="71" t="s">
        <v>271</v>
      </c>
      <c r="M75" s="71">
        <v>7.8703200000000004</v>
      </c>
      <c r="N75" s="71">
        <v>92015.5</v>
      </c>
      <c r="O75" s="71">
        <v>29142.2</v>
      </c>
      <c r="P75" s="71">
        <v>0</v>
      </c>
      <c r="Q75" s="71">
        <v>2079.8000000000002</v>
      </c>
      <c r="R75" s="71">
        <v>0</v>
      </c>
      <c r="S75" s="71">
        <v>94130.3</v>
      </c>
      <c r="T75" s="71">
        <v>217376</v>
      </c>
      <c r="U75" s="71">
        <v>229701</v>
      </c>
      <c r="V75" s="71">
        <v>0</v>
      </c>
      <c r="W75" s="71">
        <v>0</v>
      </c>
      <c r="X75" s="71">
        <v>447077</v>
      </c>
      <c r="Y75" s="71">
        <v>1497.78</v>
      </c>
      <c r="Z75" s="71">
        <v>0</v>
      </c>
      <c r="AA75" s="71">
        <v>0</v>
      </c>
      <c r="AB75" s="71">
        <v>0</v>
      </c>
      <c r="AC75" s="71">
        <v>0</v>
      </c>
      <c r="AD75" s="71">
        <v>1275.0899999999999</v>
      </c>
      <c r="AE75" s="71">
        <v>0</v>
      </c>
      <c r="AF75" s="71">
        <v>2772.87</v>
      </c>
      <c r="AG75" s="71">
        <v>0</v>
      </c>
      <c r="AH75" s="71">
        <v>0</v>
      </c>
      <c r="AI75" s="71">
        <v>0</v>
      </c>
      <c r="AJ75" s="71">
        <v>2772.87</v>
      </c>
      <c r="AK75" s="71">
        <v>0</v>
      </c>
      <c r="AL75" s="71">
        <v>0</v>
      </c>
      <c r="AM75" s="71">
        <v>0</v>
      </c>
      <c r="AN75" s="71">
        <v>0</v>
      </c>
      <c r="AO75" s="71">
        <v>0</v>
      </c>
      <c r="AP75" s="71">
        <v>0</v>
      </c>
      <c r="AQ75" s="71">
        <v>0</v>
      </c>
      <c r="AR75" s="71">
        <v>0</v>
      </c>
      <c r="AS75" s="71">
        <v>0</v>
      </c>
      <c r="AT75" s="71">
        <v>0</v>
      </c>
      <c r="AU75" s="71">
        <v>0</v>
      </c>
      <c r="AV75" s="71">
        <v>0</v>
      </c>
      <c r="AW75" s="71">
        <v>5.1410200000000001</v>
      </c>
      <c r="AX75" s="71">
        <v>60.631300000000003</v>
      </c>
      <c r="AY75" s="71">
        <v>14.5669</v>
      </c>
      <c r="AZ75" s="71">
        <v>0</v>
      </c>
      <c r="BA75" s="71">
        <v>0.68148699999999995</v>
      </c>
      <c r="BB75" s="71">
        <v>3.9113000000000002</v>
      </c>
      <c r="BC75" s="71">
        <v>44.459099999999999</v>
      </c>
      <c r="BD75" s="71">
        <v>129.39099999999999</v>
      </c>
      <c r="BE75" s="71">
        <v>0</v>
      </c>
      <c r="BF75" s="71"/>
      <c r="BG75" s="71">
        <v>0</v>
      </c>
      <c r="BH75" s="71">
        <v>0</v>
      </c>
      <c r="BI75" s="71"/>
      <c r="BJ75" s="71">
        <v>0</v>
      </c>
      <c r="BK75" s="71" t="s">
        <v>226</v>
      </c>
      <c r="BL75" s="71" t="s">
        <v>226</v>
      </c>
      <c r="BM75" s="71" t="s">
        <v>261</v>
      </c>
      <c r="BN75" s="71">
        <v>10.660600000000001</v>
      </c>
      <c r="BO75" s="71">
        <v>86371.9</v>
      </c>
      <c r="BP75" s="71">
        <v>40109.9</v>
      </c>
      <c r="BQ75" s="71">
        <v>0</v>
      </c>
      <c r="BR75" s="71">
        <v>1565.77</v>
      </c>
      <c r="BS75" s="71">
        <v>0</v>
      </c>
      <c r="BT75" s="71">
        <v>72824.600000000006</v>
      </c>
      <c r="BU75" s="71">
        <v>200883</v>
      </c>
      <c r="BV75" s="71">
        <v>229701</v>
      </c>
      <c r="BW75" s="71">
        <v>0</v>
      </c>
      <c r="BX75" s="71">
        <v>0</v>
      </c>
      <c r="BY75" s="71">
        <v>430584</v>
      </c>
      <c r="BZ75" s="71">
        <v>1870.26</v>
      </c>
      <c r="CA75" s="71">
        <v>0</v>
      </c>
      <c r="CB75" s="71">
        <v>0</v>
      </c>
      <c r="CC75" s="71">
        <v>0</v>
      </c>
      <c r="CD75" s="71">
        <v>0</v>
      </c>
      <c r="CE75" s="71">
        <v>1275.08</v>
      </c>
      <c r="CF75" s="71">
        <v>0</v>
      </c>
      <c r="CG75" s="71">
        <v>3145.34</v>
      </c>
      <c r="CH75" s="71">
        <v>0</v>
      </c>
      <c r="CI75" s="71">
        <v>0</v>
      </c>
      <c r="CJ75" s="71">
        <v>0</v>
      </c>
      <c r="CK75" s="71">
        <v>3145.34</v>
      </c>
      <c r="CL75" s="71">
        <v>0</v>
      </c>
      <c r="CM75" s="71">
        <v>0</v>
      </c>
      <c r="CN75" s="71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1">
        <v>6.3316600000000003</v>
      </c>
      <c r="CY75" s="71">
        <v>56.250300000000003</v>
      </c>
      <c r="CZ75" s="71">
        <v>19.265499999999999</v>
      </c>
      <c r="DA75" s="71">
        <v>0</v>
      </c>
      <c r="DB75" s="71">
        <v>0.51874500000000001</v>
      </c>
      <c r="DC75" s="71">
        <v>3.9112900000000002</v>
      </c>
      <c r="DD75" s="71">
        <v>34.156399999999998</v>
      </c>
      <c r="DE75" s="71">
        <v>120.434</v>
      </c>
      <c r="DF75" s="71">
        <v>0</v>
      </c>
      <c r="DG75" s="71"/>
      <c r="DH75" s="71">
        <v>0</v>
      </c>
      <c r="DI75" s="71">
        <v>0.5</v>
      </c>
      <c r="DJ75" s="71" t="s">
        <v>228</v>
      </c>
      <c r="DK75" s="71">
        <v>0</v>
      </c>
      <c r="DL75" s="71" t="s">
        <v>287</v>
      </c>
      <c r="DM75" s="71" t="s">
        <v>288</v>
      </c>
      <c r="DN75" s="71" t="s">
        <v>227</v>
      </c>
      <c r="DO75" s="71" t="s">
        <v>260</v>
      </c>
      <c r="DP75" s="71" t="s">
        <v>231</v>
      </c>
      <c r="DQ75" s="71" t="s">
        <v>81</v>
      </c>
      <c r="DR75" s="71" t="s">
        <v>289</v>
      </c>
      <c r="DS75" s="71" t="s">
        <v>290</v>
      </c>
      <c r="DT75" s="71"/>
      <c r="DU75" s="71"/>
      <c r="DV75" s="71"/>
      <c r="DW75" s="71"/>
      <c r="DX75" s="71"/>
      <c r="DY75" s="71"/>
      <c r="DZ75" s="71"/>
      <c r="EA75" s="71"/>
      <c r="EB75" s="71"/>
      <c r="EC75" s="71"/>
    </row>
    <row r="76" spans="1:133" x14ac:dyDescent="0.25">
      <c r="A76" s="48"/>
      <c r="B76" s="71" t="s">
        <v>363</v>
      </c>
      <c r="C76" s="71" t="s">
        <v>137</v>
      </c>
      <c r="D76" s="71">
        <v>303015</v>
      </c>
      <c r="E76" s="71" t="s">
        <v>79</v>
      </c>
      <c r="F76" s="71" t="s">
        <v>80</v>
      </c>
      <c r="G76" s="72">
        <v>0.13958333333333334</v>
      </c>
      <c r="H76" s="71" t="s">
        <v>111</v>
      </c>
      <c r="I76" s="71">
        <v>-1.7</v>
      </c>
      <c r="J76" s="71" t="s">
        <v>226</v>
      </c>
      <c r="K76" s="71" t="s">
        <v>226</v>
      </c>
      <c r="L76" s="71" t="s">
        <v>259</v>
      </c>
      <c r="M76" s="71">
        <v>5.5792200000000003</v>
      </c>
      <c r="N76" s="71">
        <v>222529</v>
      </c>
      <c r="O76" s="71">
        <v>35741.199999999997</v>
      </c>
      <c r="P76" s="71">
        <v>0</v>
      </c>
      <c r="Q76" s="71">
        <v>1473.01</v>
      </c>
      <c r="R76" s="71">
        <v>0</v>
      </c>
      <c r="S76" s="71">
        <v>62757.8</v>
      </c>
      <c r="T76" s="71">
        <v>322506</v>
      </c>
      <c r="U76" s="71">
        <v>229701</v>
      </c>
      <c r="V76" s="71">
        <v>0</v>
      </c>
      <c r="W76" s="71">
        <v>0</v>
      </c>
      <c r="X76" s="71">
        <v>552208</v>
      </c>
      <c r="Y76" s="71">
        <v>1061.47</v>
      </c>
      <c r="Z76" s="71">
        <v>0</v>
      </c>
      <c r="AA76" s="71">
        <v>0</v>
      </c>
      <c r="AB76" s="71">
        <v>0</v>
      </c>
      <c r="AC76" s="71">
        <v>0</v>
      </c>
      <c r="AD76" s="71">
        <v>1107.28</v>
      </c>
      <c r="AE76" s="71">
        <v>0</v>
      </c>
      <c r="AF76" s="71">
        <v>2168.75</v>
      </c>
      <c r="AG76" s="71">
        <v>0</v>
      </c>
      <c r="AH76" s="71">
        <v>0</v>
      </c>
      <c r="AI76" s="71">
        <v>0</v>
      </c>
      <c r="AJ76" s="71">
        <v>2168.75</v>
      </c>
      <c r="AK76" s="71">
        <v>0</v>
      </c>
      <c r="AL76" s="71">
        <v>0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0</v>
      </c>
      <c r="AS76" s="71">
        <v>0</v>
      </c>
      <c r="AT76" s="71">
        <v>0</v>
      </c>
      <c r="AU76" s="71">
        <v>0</v>
      </c>
      <c r="AV76" s="71">
        <v>0</v>
      </c>
      <c r="AW76" s="71">
        <v>3.7718799999999999</v>
      </c>
      <c r="AX76" s="71">
        <v>131.73599999999999</v>
      </c>
      <c r="AY76" s="71">
        <v>17.832799999999999</v>
      </c>
      <c r="AZ76" s="71">
        <v>0</v>
      </c>
      <c r="BA76" s="71">
        <v>0.49119499999999999</v>
      </c>
      <c r="BB76" s="71">
        <v>3.4159600000000001</v>
      </c>
      <c r="BC76" s="71">
        <v>29.306999999999999</v>
      </c>
      <c r="BD76" s="71">
        <v>186.55500000000001</v>
      </c>
      <c r="BE76" s="71">
        <v>8.25</v>
      </c>
      <c r="BF76" s="71" t="s">
        <v>110</v>
      </c>
      <c r="BG76" s="71">
        <v>0</v>
      </c>
      <c r="BH76" s="71">
        <v>0</v>
      </c>
      <c r="BI76" s="71"/>
      <c r="BJ76" s="71">
        <v>0</v>
      </c>
      <c r="BK76" s="71" t="s">
        <v>226</v>
      </c>
      <c r="BL76" s="71" t="s">
        <v>226</v>
      </c>
      <c r="BM76" s="71" t="s">
        <v>261</v>
      </c>
      <c r="BN76" s="71">
        <v>4.5273500000000002</v>
      </c>
      <c r="BO76" s="71">
        <v>205443</v>
      </c>
      <c r="BP76" s="71">
        <v>48325</v>
      </c>
      <c r="BQ76" s="71">
        <v>0</v>
      </c>
      <c r="BR76" s="71">
        <v>626.72500000000002</v>
      </c>
      <c r="BS76" s="71">
        <v>0</v>
      </c>
      <c r="BT76" s="71">
        <v>73014.2</v>
      </c>
      <c r="BU76" s="71">
        <v>327414</v>
      </c>
      <c r="BV76" s="71">
        <v>229701</v>
      </c>
      <c r="BW76" s="71">
        <v>0</v>
      </c>
      <c r="BX76" s="71">
        <v>0</v>
      </c>
      <c r="BY76" s="71">
        <v>557115</v>
      </c>
      <c r="BZ76" s="71">
        <v>762.61599999999999</v>
      </c>
      <c r="CA76" s="71">
        <v>0</v>
      </c>
      <c r="CB76" s="71">
        <v>0</v>
      </c>
      <c r="CC76" s="71">
        <v>0</v>
      </c>
      <c r="CD76" s="71">
        <v>0</v>
      </c>
      <c r="CE76" s="71">
        <v>1107.27</v>
      </c>
      <c r="CF76" s="71">
        <v>0</v>
      </c>
      <c r="CG76" s="71">
        <v>1869.89</v>
      </c>
      <c r="CH76" s="71">
        <v>0</v>
      </c>
      <c r="CI76" s="71">
        <v>0</v>
      </c>
      <c r="CJ76" s="71">
        <v>0</v>
      </c>
      <c r="CK76" s="71">
        <v>1869.89</v>
      </c>
      <c r="CL76" s="71">
        <v>0</v>
      </c>
      <c r="CM76" s="71">
        <v>0</v>
      </c>
      <c r="CN76" s="71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1">
        <v>2.7072799999999999</v>
      </c>
      <c r="CY76" s="71">
        <v>120.343</v>
      </c>
      <c r="CZ76" s="71">
        <v>24.222999999999999</v>
      </c>
      <c r="DA76" s="71">
        <v>0</v>
      </c>
      <c r="DB76" s="71">
        <v>0.20905000000000001</v>
      </c>
      <c r="DC76" s="71">
        <v>3.4159199999999998</v>
      </c>
      <c r="DD76" s="71">
        <v>33.983499999999999</v>
      </c>
      <c r="DE76" s="71">
        <v>184.88200000000001</v>
      </c>
      <c r="DF76" s="71">
        <v>0</v>
      </c>
      <c r="DG76" s="71"/>
      <c r="DH76" s="71">
        <v>0</v>
      </c>
      <c r="DI76" s="71">
        <v>1.5</v>
      </c>
      <c r="DJ76" s="71" t="s">
        <v>229</v>
      </c>
      <c r="DK76" s="71">
        <v>0</v>
      </c>
      <c r="DL76" s="71" t="s">
        <v>287</v>
      </c>
      <c r="DM76" s="71" t="s">
        <v>288</v>
      </c>
      <c r="DN76" s="71" t="s">
        <v>227</v>
      </c>
      <c r="DO76" s="71" t="s">
        <v>260</v>
      </c>
      <c r="DP76" s="71" t="s">
        <v>231</v>
      </c>
      <c r="DQ76" s="71" t="s">
        <v>81</v>
      </c>
      <c r="DR76" s="71" t="s">
        <v>289</v>
      </c>
      <c r="DS76" s="71" t="s">
        <v>290</v>
      </c>
      <c r="DT76" s="71"/>
      <c r="DU76" s="71"/>
      <c r="DV76" s="71"/>
      <c r="DW76" s="71"/>
      <c r="DX76" s="71"/>
      <c r="DY76" s="71"/>
      <c r="DZ76" s="71"/>
      <c r="EA76" s="71"/>
      <c r="EB76" s="71"/>
      <c r="EC76" s="71"/>
    </row>
    <row r="77" spans="1:133" x14ac:dyDescent="0.25">
      <c r="A77" s="48"/>
      <c r="B77" s="71" t="s">
        <v>364</v>
      </c>
      <c r="C77" s="71" t="s">
        <v>153</v>
      </c>
      <c r="D77" s="71">
        <v>306815</v>
      </c>
      <c r="E77" s="71" t="s">
        <v>79</v>
      </c>
      <c r="F77" s="71" t="s">
        <v>80</v>
      </c>
      <c r="G77" s="72">
        <v>0.1388888888888889</v>
      </c>
      <c r="H77" s="71" t="s">
        <v>111</v>
      </c>
      <c r="I77" s="71">
        <v>-16.399999999999999</v>
      </c>
      <c r="J77" s="71" t="s">
        <v>226</v>
      </c>
      <c r="K77" s="71" t="s">
        <v>226</v>
      </c>
      <c r="L77" s="71" t="s">
        <v>259</v>
      </c>
      <c r="M77" s="71">
        <v>5.14255</v>
      </c>
      <c r="N77" s="71">
        <v>227651</v>
      </c>
      <c r="O77" s="71">
        <v>45271.8</v>
      </c>
      <c r="P77" s="71">
        <v>0</v>
      </c>
      <c r="Q77" s="71">
        <v>1408.44</v>
      </c>
      <c r="R77" s="71">
        <v>0</v>
      </c>
      <c r="S77" s="71">
        <v>78447.3</v>
      </c>
      <c r="T77" s="71">
        <v>352783</v>
      </c>
      <c r="U77" s="71">
        <v>229701</v>
      </c>
      <c r="V77" s="71">
        <v>0</v>
      </c>
      <c r="W77" s="71">
        <v>0</v>
      </c>
      <c r="X77" s="71">
        <v>582485</v>
      </c>
      <c r="Y77" s="71">
        <v>978.44799999999998</v>
      </c>
      <c r="Z77" s="71">
        <v>0</v>
      </c>
      <c r="AA77" s="71">
        <v>0</v>
      </c>
      <c r="AB77" s="71">
        <v>0</v>
      </c>
      <c r="AC77" s="71">
        <v>0</v>
      </c>
      <c r="AD77" s="71">
        <v>1107.28</v>
      </c>
      <c r="AE77" s="71">
        <v>0</v>
      </c>
      <c r="AF77" s="71">
        <v>2085.73</v>
      </c>
      <c r="AG77" s="71">
        <v>0</v>
      </c>
      <c r="AH77" s="71">
        <v>0</v>
      </c>
      <c r="AI77" s="71">
        <v>0</v>
      </c>
      <c r="AJ77" s="71">
        <v>2085.73</v>
      </c>
      <c r="AK77" s="71">
        <v>0</v>
      </c>
      <c r="AL77" s="71">
        <v>0</v>
      </c>
      <c r="AM77" s="71">
        <v>0</v>
      </c>
      <c r="AN77" s="71">
        <v>0</v>
      </c>
      <c r="AO77" s="71">
        <v>0</v>
      </c>
      <c r="AP77" s="71">
        <v>0</v>
      </c>
      <c r="AQ77" s="71">
        <v>0</v>
      </c>
      <c r="AR77" s="71">
        <v>0</v>
      </c>
      <c r="AS77" s="71">
        <v>0</v>
      </c>
      <c r="AT77" s="71">
        <v>0</v>
      </c>
      <c r="AU77" s="71">
        <v>0</v>
      </c>
      <c r="AV77" s="71">
        <v>0</v>
      </c>
      <c r="AW77" s="71">
        <v>3.4792200000000002</v>
      </c>
      <c r="AX77" s="71">
        <v>134.583</v>
      </c>
      <c r="AY77" s="71">
        <v>22.616199999999999</v>
      </c>
      <c r="AZ77" s="71">
        <v>0</v>
      </c>
      <c r="BA77" s="71">
        <v>0.46923100000000001</v>
      </c>
      <c r="BB77" s="71">
        <v>3.4159600000000001</v>
      </c>
      <c r="BC77" s="71">
        <v>36.633699999999997</v>
      </c>
      <c r="BD77" s="71">
        <v>201.197</v>
      </c>
      <c r="BE77" s="71">
        <v>13</v>
      </c>
      <c r="BF77" s="71" t="s">
        <v>110</v>
      </c>
      <c r="BG77" s="71">
        <v>0</v>
      </c>
      <c r="BH77" s="71">
        <v>0</v>
      </c>
      <c r="BI77" s="71"/>
      <c r="BJ77" s="71">
        <v>0</v>
      </c>
      <c r="BK77" s="71" t="s">
        <v>226</v>
      </c>
      <c r="BL77" s="71" t="s">
        <v>226</v>
      </c>
      <c r="BM77" s="71" t="s">
        <v>261</v>
      </c>
      <c r="BN77" s="71">
        <v>4.5273500000000002</v>
      </c>
      <c r="BO77" s="71">
        <v>205443</v>
      </c>
      <c r="BP77" s="71">
        <v>48325</v>
      </c>
      <c r="BQ77" s="71">
        <v>0</v>
      </c>
      <c r="BR77" s="71">
        <v>626.72500000000002</v>
      </c>
      <c r="BS77" s="71">
        <v>0</v>
      </c>
      <c r="BT77" s="71">
        <v>73014.2</v>
      </c>
      <c r="BU77" s="71">
        <v>327414</v>
      </c>
      <c r="BV77" s="71">
        <v>229701</v>
      </c>
      <c r="BW77" s="71">
        <v>0</v>
      </c>
      <c r="BX77" s="71">
        <v>0</v>
      </c>
      <c r="BY77" s="71">
        <v>557115</v>
      </c>
      <c r="BZ77" s="71">
        <v>762.61599999999999</v>
      </c>
      <c r="CA77" s="71">
        <v>0</v>
      </c>
      <c r="CB77" s="71">
        <v>0</v>
      </c>
      <c r="CC77" s="71">
        <v>0</v>
      </c>
      <c r="CD77" s="71">
        <v>0</v>
      </c>
      <c r="CE77" s="71">
        <v>1107.27</v>
      </c>
      <c r="CF77" s="71">
        <v>0</v>
      </c>
      <c r="CG77" s="71">
        <v>1869.89</v>
      </c>
      <c r="CH77" s="71">
        <v>0</v>
      </c>
      <c r="CI77" s="71">
        <v>0</v>
      </c>
      <c r="CJ77" s="71">
        <v>0</v>
      </c>
      <c r="CK77" s="71">
        <v>1869.89</v>
      </c>
      <c r="CL77" s="71">
        <v>0</v>
      </c>
      <c r="CM77" s="71">
        <v>0</v>
      </c>
      <c r="CN77" s="71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1">
        <v>2.7072799999999999</v>
      </c>
      <c r="CY77" s="71">
        <v>120.343</v>
      </c>
      <c r="CZ77" s="71">
        <v>24.222999999999999</v>
      </c>
      <c r="DA77" s="71">
        <v>0</v>
      </c>
      <c r="DB77" s="71">
        <v>0.20905000000000001</v>
      </c>
      <c r="DC77" s="71">
        <v>3.4159199999999998</v>
      </c>
      <c r="DD77" s="71">
        <v>33.983499999999999</v>
      </c>
      <c r="DE77" s="71">
        <v>184.88200000000001</v>
      </c>
      <c r="DF77" s="71">
        <v>0</v>
      </c>
      <c r="DG77" s="71"/>
      <c r="DH77" s="71">
        <v>0</v>
      </c>
      <c r="DI77" s="71">
        <v>1.5</v>
      </c>
      <c r="DJ77" s="71" t="s">
        <v>229</v>
      </c>
      <c r="DK77" s="71">
        <v>0</v>
      </c>
      <c r="DL77" s="71" t="s">
        <v>287</v>
      </c>
      <c r="DM77" s="71" t="s">
        <v>288</v>
      </c>
      <c r="DN77" s="71" t="s">
        <v>227</v>
      </c>
      <c r="DO77" s="71" t="s">
        <v>260</v>
      </c>
      <c r="DP77" s="71" t="s">
        <v>231</v>
      </c>
      <c r="DQ77" s="71" t="s">
        <v>81</v>
      </c>
      <c r="DR77" s="71" t="s">
        <v>289</v>
      </c>
      <c r="DS77" s="71" t="s">
        <v>290</v>
      </c>
      <c r="DT77" s="71"/>
      <c r="DU77" s="71"/>
      <c r="DV77" s="71"/>
      <c r="DW77" s="71"/>
      <c r="DX77" s="71"/>
      <c r="DY77" s="71"/>
      <c r="DZ77" s="71"/>
      <c r="EA77" s="71"/>
      <c r="EB77" s="71"/>
      <c r="EC77" s="71"/>
    </row>
    <row r="78" spans="1:133" x14ac:dyDescent="0.25">
      <c r="A78" s="48"/>
      <c r="B78" s="71" t="s">
        <v>365</v>
      </c>
      <c r="C78" s="71" t="s">
        <v>154</v>
      </c>
      <c r="D78" s="71">
        <v>306915</v>
      </c>
      <c r="E78" s="71" t="s">
        <v>79</v>
      </c>
      <c r="F78" s="71" t="s">
        <v>80</v>
      </c>
      <c r="G78" s="72">
        <v>0.1388888888888889</v>
      </c>
      <c r="H78" s="71" t="s">
        <v>111</v>
      </c>
      <c r="I78" s="71">
        <v>-10.6</v>
      </c>
      <c r="J78" s="71" t="s">
        <v>226</v>
      </c>
      <c r="K78" s="71" t="s">
        <v>226</v>
      </c>
      <c r="L78" s="71" t="s">
        <v>259</v>
      </c>
      <c r="M78" s="71">
        <v>5.4654699999999998</v>
      </c>
      <c r="N78" s="71">
        <v>231978</v>
      </c>
      <c r="O78" s="71">
        <v>31908.7</v>
      </c>
      <c r="P78" s="71">
        <v>0</v>
      </c>
      <c r="Q78" s="71">
        <v>1584.4</v>
      </c>
      <c r="R78" s="71">
        <v>0</v>
      </c>
      <c r="S78" s="71">
        <v>78447.3</v>
      </c>
      <c r="T78" s="71">
        <v>343924</v>
      </c>
      <c r="U78" s="71">
        <v>229701</v>
      </c>
      <c r="V78" s="71">
        <v>0</v>
      </c>
      <c r="W78" s="71">
        <v>0</v>
      </c>
      <c r="X78" s="71">
        <v>573625</v>
      </c>
      <c r="Y78" s="71">
        <v>1040.98</v>
      </c>
      <c r="Z78" s="71">
        <v>0</v>
      </c>
      <c r="AA78" s="71">
        <v>0</v>
      </c>
      <c r="AB78" s="71">
        <v>0</v>
      </c>
      <c r="AC78" s="71">
        <v>0</v>
      </c>
      <c r="AD78" s="71">
        <v>1107.28</v>
      </c>
      <c r="AE78" s="71">
        <v>0</v>
      </c>
      <c r="AF78" s="71">
        <v>2148.27</v>
      </c>
      <c r="AG78" s="71">
        <v>0</v>
      </c>
      <c r="AH78" s="71">
        <v>0</v>
      </c>
      <c r="AI78" s="71">
        <v>0</v>
      </c>
      <c r="AJ78" s="71">
        <v>2148.27</v>
      </c>
      <c r="AK78" s="71">
        <v>0</v>
      </c>
      <c r="AL78" s="71">
        <v>0</v>
      </c>
      <c r="AM78" s="71">
        <v>0</v>
      </c>
      <c r="AN78" s="71">
        <v>0</v>
      </c>
      <c r="AO78" s="71">
        <v>0</v>
      </c>
      <c r="AP78" s="71">
        <v>0</v>
      </c>
      <c r="AQ78" s="71">
        <v>0</v>
      </c>
      <c r="AR78" s="71">
        <v>0</v>
      </c>
      <c r="AS78" s="71">
        <v>0</v>
      </c>
      <c r="AT78" s="71">
        <v>0</v>
      </c>
      <c r="AU78" s="71">
        <v>0</v>
      </c>
      <c r="AV78" s="71">
        <v>0</v>
      </c>
      <c r="AW78" s="71">
        <v>3.70126</v>
      </c>
      <c r="AX78" s="71">
        <v>136.29400000000001</v>
      </c>
      <c r="AY78" s="71">
        <v>14.9222</v>
      </c>
      <c r="AZ78" s="71">
        <v>0</v>
      </c>
      <c r="BA78" s="71">
        <v>0.52597099999999997</v>
      </c>
      <c r="BB78" s="71">
        <v>3.4159600000000001</v>
      </c>
      <c r="BC78" s="71">
        <v>36.633699999999997</v>
      </c>
      <c r="BD78" s="71">
        <v>195.49299999999999</v>
      </c>
      <c r="BE78" s="71">
        <v>80</v>
      </c>
      <c r="BF78" s="71" t="s">
        <v>279</v>
      </c>
      <c r="BG78" s="71">
        <v>0</v>
      </c>
      <c r="BH78" s="71">
        <v>0</v>
      </c>
      <c r="BI78" s="71"/>
      <c r="BJ78" s="71">
        <v>0</v>
      </c>
      <c r="BK78" s="71" t="s">
        <v>226</v>
      </c>
      <c r="BL78" s="71" t="s">
        <v>226</v>
      </c>
      <c r="BM78" s="71" t="s">
        <v>261</v>
      </c>
      <c r="BN78" s="71">
        <v>4.5273500000000002</v>
      </c>
      <c r="BO78" s="71">
        <v>205443</v>
      </c>
      <c r="BP78" s="71">
        <v>48325</v>
      </c>
      <c r="BQ78" s="71">
        <v>0</v>
      </c>
      <c r="BR78" s="71">
        <v>626.72500000000002</v>
      </c>
      <c r="BS78" s="71">
        <v>0</v>
      </c>
      <c r="BT78" s="71">
        <v>73014.2</v>
      </c>
      <c r="BU78" s="71">
        <v>327414</v>
      </c>
      <c r="BV78" s="71">
        <v>229701</v>
      </c>
      <c r="BW78" s="71">
        <v>0</v>
      </c>
      <c r="BX78" s="71">
        <v>0</v>
      </c>
      <c r="BY78" s="71">
        <v>557115</v>
      </c>
      <c r="BZ78" s="71">
        <v>762.61599999999999</v>
      </c>
      <c r="CA78" s="71">
        <v>0</v>
      </c>
      <c r="CB78" s="71">
        <v>0</v>
      </c>
      <c r="CC78" s="71">
        <v>0</v>
      </c>
      <c r="CD78" s="71">
        <v>0</v>
      </c>
      <c r="CE78" s="71">
        <v>1107.27</v>
      </c>
      <c r="CF78" s="71">
        <v>0</v>
      </c>
      <c r="CG78" s="71">
        <v>1869.89</v>
      </c>
      <c r="CH78" s="71">
        <v>0</v>
      </c>
      <c r="CI78" s="71">
        <v>0</v>
      </c>
      <c r="CJ78" s="71">
        <v>0</v>
      </c>
      <c r="CK78" s="71">
        <v>1869.89</v>
      </c>
      <c r="CL78" s="71">
        <v>0</v>
      </c>
      <c r="CM78" s="71">
        <v>0</v>
      </c>
      <c r="CN78" s="71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1">
        <v>2.7072799999999999</v>
      </c>
      <c r="CY78" s="71">
        <v>120.343</v>
      </c>
      <c r="CZ78" s="71">
        <v>24.222999999999999</v>
      </c>
      <c r="DA78" s="71">
        <v>0</v>
      </c>
      <c r="DB78" s="71">
        <v>0.20905000000000001</v>
      </c>
      <c r="DC78" s="71">
        <v>3.4159199999999998</v>
      </c>
      <c r="DD78" s="71">
        <v>33.983499999999999</v>
      </c>
      <c r="DE78" s="71">
        <v>184.88200000000001</v>
      </c>
      <c r="DF78" s="71">
        <v>0</v>
      </c>
      <c r="DG78" s="71"/>
      <c r="DH78" s="71">
        <v>0</v>
      </c>
      <c r="DI78" s="71">
        <v>1.5</v>
      </c>
      <c r="DJ78" s="71" t="s">
        <v>229</v>
      </c>
      <c r="DK78" s="71">
        <v>0</v>
      </c>
      <c r="DL78" s="71" t="s">
        <v>287</v>
      </c>
      <c r="DM78" s="71" t="s">
        <v>288</v>
      </c>
      <c r="DN78" s="71" t="s">
        <v>227</v>
      </c>
      <c r="DO78" s="71" t="s">
        <v>260</v>
      </c>
      <c r="DP78" s="71" t="s">
        <v>231</v>
      </c>
      <c r="DQ78" s="71" t="s">
        <v>81</v>
      </c>
      <c r="DR78" s="71" t="s">
        <v>289</v>
      </c>
      <c r="DS78" s="71" t="s">
        <v>290</v>
      </c>
      <c r="DT78" s="71"/>
      <c r="DU78" s="71"/>
      <c r="DV78" s="71"/>
      <c r="DW78" s="71"/>
      <c r="DX78" s="71"/>
      <c r="DY78" s="71"/>
      <c r="DZ78" s="71"/>
      <c r="EA78" s="71"/>
      <c r="EB78" s="71"/>
      <c r="EC78" s="71"/>
    </row>
    <row r="79" spans="1:133" x14ac:dyDescent="0.25">
      <c r="A79" s="48"/>
      <c r="B79" s="71" t="s">
        <v>366</v>
      </c>
      <c r="C79" s="71" t="s">
        <v>155</v>
      </c>
      <c r="D79" s="71">
        <v>307115</v>
      </c>
      <c r="E79" s="71" t="s">
        <v>79</v>
      </c>
      <c r="F79" s="71" t="s">
        <v>80</v>
      </c>
      <c r="G79" s="72">
        <v>0.1388888888888889</v>
      </c>
      <c r="H79" s="71" t="s">
        <v>111</v>
      </c>
      <c r="I79" s="71">
        <v>-11.1</v>
      </c>
      <c r="J79" s="71" t="s">
        <v>226</v>
      </c>
      <c r="K79" s="71" t="s">
        <v>226</v>
      </c>
      <c r="L79" s="71" t="s">
        <v>259</v>
      </c>
      <c r="M79" s="71">
        <v>5.2236399999999996</v>
      </c>
      <c r="N79" s="71">
        <v>226059</v>
      </c>
      <c r="O79" s="71">
        <v>36828.699999999997</v>
      </c>
      <c r="P79" s="71">
        <v>0</v>
      </c>
      <c r="Q79" s="71">
        <v>1414.89</v>
      </c>
      <c r="R79" s="71">
        <v>0</v>
      </c>
      <c r="S79" s="71">
        <v>78447.3</v>
      </c>
      <c r="T79" s="71">
        <v>342755</v>
      </c>
      <c r="U79" s="71">
        <v>229701</v>
      </c>
      <c r="V79" s="71">
        <v>0</v>
      </c>
      <c r="W79" s="71">
        <v>0</v>
      </c>
      <c r="X79" s="71">
        <v>572456</v>
      </c>
      <c r="Y79" s="71">
        <v>993.86500000000001</v>
      </c>
      <c r="Z79" s="71">
        <v>0</v>
      </c>
      <c r="AA79" s="71">
        <v>0</v>
      </c>
      <c r="AB79" s="71">
        <v>0</v>
      </c>
      <c r="AC79" s="71">
        <v>0</v>
      </c>
      <c r="AD79" s="71">
        <v>1107.28</v>
      </c>
      <c r="AE79" s="71">
        <v>0</v>
      </c>
      <c r="AF79" s="71">
        <v>2101.15</v>
      </c>
      <c r="AG79" s="71">
        <v>0</v>
      </c>
      <c r="AH79" s="71">
        <v>0</v>
      </c>
      <c r="AI79" s="71">
        <v>0</v>
      </c>
      <c r="AJ79" s="71">
        <v>2101.15</v>
      </c>
      <c r="AK79" s="71">
        <v>0</v>
      </c>
      <c r="AL79" s="71">
        <v>0</v>
      </c>
      <c r="AM79" s="71">
        <v>0</v>
      </c>
      <c r="AN79" s="71">
        <v>0</v>
      </c>
      <c r="AO79" s="71">
        <v>0</v>
      </c>
      <c r="AP79" s="71">
        <v>0</v>
      </c>
      <c r="AQ79" s="71">
        <v>0</v>
      </c>
      <c r="AR79" s="71">
        <v>0</v>
      </c>
      <c r="AS79" s="71">
        <v>0</v>
      </c>
      <c r="AT79" s="71">
        <v>0</v>
      </c>
      <c r="AU79" s="71">
        <v>0</v>
      </c>
      <c r="AV79" s="71">
        <v>0</v>
      </c>
      <c r="AW79" s="71">
        <v>3.5343499999999999</v>
      </c>
      <c r="AX79" s="71">
        <v>133.54900000000001</v>
      </c>
      <c r="AY79" s="71">
        <v>18.400200000000002</v>
      </c>
      <c r="AZ79" s="71">
        <v>0</v>
      </c>
      <c r="BA79" s="71">
        <v>0.47140399999999999</v>
      </c>
      <c r="BB79" s="71">
        <v>3.4159600000000001</v>
      </c>
      <c r="BC79" s="71">
        <v>36.633699999999997</v>
      </c>
      <c r="BD79" s="71">
        <v>196.005</v>
      </c>
      <c r="BE79" s="71">
        <v>13</v>
      </c>
      <c r="BF79" s="71" t="s">
        <v>110</v>
      </c>
      <c r="BG79" s="71">
        <v>0</v>
      </c>
      <c r="BH79" s="71">
        <v>0</v>
      </c>
      <c r="BI79" s="71"/>
      <c r="BJ79" s="71">
        <v>0</v>
      </c>
      <c r="BK79" s="71" t="s">
        <v>226</v>
      </c>
      <c r="BL79" s="71" t="s">
        <v>226</v>
      </c>
      <c r="BM79" s="71" t="s">
        <v>261</v>
      </c>
      <c r="BN79" s="71">
        <v>4.5273500000000002</v>
      </c>
      <c r="BO79" s="71">
        <v>205443</v>
      </c>
      <c r="BP79" s="71">
        <v>48325</v>
      </c>
      <c r="BQ79" s="71">
        <v>0</v>
      </c>
      <c r="BR79" s="71">
        <v>626.72500000000002</v>
      </c>
      <c r="BS79" s="71">
        <v>0</v>
      </c>
      <c r="BT79" s="71">
        <v>73014.2</v>
      </c>
      <c r="BU79" s="71">
        <v>327414</v>
      </c>
      <c r="BV79" s="71">
        <v>229701</v>
      </c>
      <c r="BW79" s="71">
        <v>0</v>
      </c>
      <c r="BX79" s="71">
        <v>0</v>
      </c>
      <c r="BY79" s="71">
        <v>557115</v>
      </c>
      <c r="BZ79" s="71">
        <v>762.61599999999999</v>
      </c>
      <c r="CA79" s="71">
        <v>0</v>
      </c>
      <c r="CB79" s="71">
        <v>0</v>
      </c>
      <c r="CC79" s="71">
        <v>0</v>
      </c>
      <c r="CD79" s="71">
        <v>0</v>
      </c>
      <c r="CE79" s="71">
        <v>1107.27</v>
      </c>
      <c r="CF79" s="71">
        <v>0</v>
      </c>
      <c r="CG79" s="71">
        <v>1869.89</v>
      </c>
      <c r="CH79" s="71">
        <v>0</v>
      </c>
      <c r="CI79" s="71">
        <v>0</v>
      </c>
      <c r="CJ79" s="71">
        <v>0</v>
      </c>
      <c r="CK79" s="71">
        <v>1869.89</v>
      </c>
      <c r="CL79" s="71">
        <v>0</v>
      </c>
      <c r="CM79" s="71">
        <v>0</v>
      </c>
      <c r="CN79" s="71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1">
        <v>2.7072799999999999</v>
      </c>
      <c r="CY79" s="71">
        <v>120.343</v>
      </c>
      <c r="CZ79" s="71">
        <v>24.222999999999999</v>
      </c>
      <c r="DA79" s="71">
        <v>0</v>
      </c>
      <c r="DB79" s="71">
        <v>0.20905000000000001</v>
      </c>
      <c r="DC79" s="71">
        <v>3.4159199999999998</v>
      </c>
      <c r="DD79" s="71">
        <v>33.983499999999999</v>
      </c>
      <c r="DE79" s="71">
        <v>184.88200000000001</v>
      </c>
      <c r="DF79" s="71">
        <v>0</v>
      </c>
      <c r="DG79" s="71"/>
      <c r="DH79" s="71">
        <v>0</v>
      </c>
      <c r="DI79" s="71">
        <v>1.5</v>
      </c>
      <c r="DJ79" s="71" t="s">
        <v>229</v>
      </c>
      <c r="DK79" s="71">
        <v>0</v>
      </c>
      <c r="DL79" s="71" t="s">
        <v>287</v>
      </c>
      <c r="DM79" s="71" t="s">
        <v>288</v>
      </c>
      <c r="DN79" s="71" t="s">
        <v>227</v>
      </c>
      <c r="DO79" s="71" t="s">
        <v>260</v>
      </c>
      <c r="DP79" s="71" t="s">
        <v>231</v>
      </c>
      <c r="DQ79" s="71" t="s">
        <v>81</v>
      </c>
      <c r="DR79" s="71" t="s">
        <v>289</v>
      </c>
      <c r="DS79" s="71" t="s">
        <v>290</v>
      </c>
      <c r="DT79" s="71"/>
      <c r="DU79" s="71"/>
      <c r="DV79" s="71"/>
      <c r="DW79" s="71"/>
      <c r="DX79" s="71"/>
      <c r="DY79" s="71"/>
      <c r="DZ79" s="71"/>
      <c r="EA79" s="71"/>
      <c r="EB79" s="71"/>
      <c r="EC79" s="71"/>
    </row>
    <row r="80" spans="1:133" x14ac:dyDescent="0.25">
      <c r="A80" s="48"/>
      <c r="B80" s="71" t="s">
        <v>367</v>
      </c>
      <c r="C80" s="71" t="s">
        <v>159</v>
      </c>
      <c r="D80" s="71">
        <v>307606</v>
      </c>
      <c r="E80" s="71" t="s">
        <v>83</v>
      </c>
      <c r="F80" s="71" t="s">
        <v>80</v>
      </c>
      <c r="G80" s="72">
        <v>0.13402777777777777</v>
      </c>
      <c r="H80" s="71" t="s">
        <v>111</v>
      </c>
      <c r="I80" s="71">
        <v>-3.9</v>
      </c>
      <c r="J80" s="71" t="s">
        <v>226</v>
      </c>
      <c r="K80" s="71" t="s">
        <v>226</v>
      </c>
      <c r="L80" s="71" t="s">
        <v>271</v>
      </c>
      <c r="M80" s="71">
        <v>8.2900200000000002</v>
      </c>
      <c r="N80" s="71">
        <v>91864.9</v>
      </c>
      <c r="O80" s="71">
        <v>34357.300000000003</v>
      </c>
      <c r="P80" s="71">
        <v>0</v>
      </c>
      <c r="Q80" s="71">
        <v>2157.1</v>
      </c>
      <c r="R80" s="71">
        <v>0</v>
      </c>
      <c r="S80" s="71">
        <v>78441.899999999994</v>
      </c>
      <c r="T80" s="71">
        <v>206830</v>
      </c>
      <c r="U80" s="71">
        <v>229701</v>
      </c>
      <c r="V80" s="71">
        <v>0</v>
      </c>
      <c r="W80" s="71">
        <v>0</v>
      </c>
      <c r="X80" s="71">
        <v>436531</v>
      </c>
      <c r="Y80" s="71">
        <v>1577.52</v>
      </c>
      <c r="Z80" s="71">
        <v>0</v>
      </c>
      <c r="AA80" s="71">
        <v>0</v>
      </c>
      <c r="AB80" s="71">
        <v>0</v>
      </c>
      <c r="AC80" s="71">
        <v>0</v>
      </c>
      <c r="AD80" s="71">
        <v>1275.0899999999999</v>
      </c>
      <c r="AE80" s="71">
        <v>0</v>
      </c>
      <c r="AF80" s="71">
        <v>2852.6</v>
      </c>
      <c r="AG80" s="71">
        <v>0</v>
      </c>
      <c r="AH80" s="71">
        <v>0</v>
      </c>
      <c r="AI80" s="71">
        <v>0</v>
      </c>
      <c r="AJ80" s="71">
        <v>2852.6</v>
      </c>
      <c r="AK80" s="71">
        <v>0</v>
      </c>
      <c r="AL80" s="71">
        <v>0</v>
      </c>
      <c r="AM80" s="71">
        <v>0</v>
      </c>
      <c r="AN80" s="71">
        <v>0</v>
      </c>
      <c r="AO80" s="71">
        <v>0</v>
      </c>
      <c r="AP80" s="71">
        <v>0</v>
      </c>
      <c r="AQ80" s="71">
        <v>0</v>
      </c>
      <c r="AR80" s="71">
        <v>0</v>
      </c>
      <c r="AS80" s="71">
        <v>0</v>
      </c>
      <c r="AT80" s="71">
        <v>0</v>
      </c>
      <c r="AU80" s="71">
        <v>0</v>
      </c>
      <c r="AV80" s="71">
        <v>0</v>
      </c>
      <c r="AW80" s="71">
        <v>5.4020299999999999</v>
      </c>
      <c r="AX80" s="71">
        <v>60.315800000000003</v>
      </c>
      <c r="AY80" s="71">
        <v>17.095500000000001</v>
      </c>
      <c r="AZ80" s="71">
        <v>0</v>
      </c>
      <c r="BA80" s="71">
        <v>0.70814900000000003</v>
      </c>
      <c r="BB80" s="71">
        <v>3.9113000000000002</v>
      </c>
      <c r="BC80" s="71">
        <v>37.049300000000002</v>
      </c>
      <c r="BD80" s="71">
        <v>124.482</v>
      </c>
      <c r="BE80" s="71">
        <v>0</v>
      </c>
      <c r="BF80" s="71"/>
      <c r="BG80" s="71">
        <v>0</v>
      </c>
      <c r="BH80" s="71">
        <v>0</v>
      </c>
      <c r="BI80" s="71"/>
      <c r="BJ80" s="71">
        <v>0</v>
      </c>
      <c r="BK80" s="71" t="s">
        <v>226</v>
      </c>
      <c r="BL80" s="71" t="s">
        <v>226</v>
      </c>
      <c r="BM80" s="71" t="s">
        <v>261</v>
      </c>
      <c r="BN80" s="71">
        <v>10.660600000000001</v>
      </c>
      <c r="BO80" s="71">
        <v>86371.9</v>
      </c>
      <c r="BP80" s="71">
        <v>40109.9</v>
      </c>
      <c r="BQ80" s="71">
        <v>0</v>
      </c>
      <c r="BR80" s="71">
        <v>1565.77</v>
      </c>
      <c r="BS80" s="71">
        <v>0</v>
      </c>
      <c r="BT80" s="71">
        <v>72824.600000000006</v>
      </c>
      <c r="BU80" s="71">
        <v>200883</v>
      </c>
      <c r="BV80" s="71">
        <v>229701</v>
      </c>
      <c r="BW80" s="71">
        <v>0</v>
      </c>
      <c r="BX80" s="71">
        <v>0</v>
      </c>
      <c r="BY80" s="71">
        <v>430584</v>
      </c>
      <c r="BZ80" s="71">
        <v>1870.26</v>
      </c>
      <c r="CA80" s="71">
        <v>0</v>
      </c>
      <c r="CB80" s="71">
        <v>0</v>
      </c>
      <c r="CC80" s="71">
        <v>0</v>
      </c>
      <c r="CD80" s="71">
        <v>0</v>
      </c>
      <c r="CE80" s="71">
        <v>1275.08</v>
      </c>
      <c r="CF80" s="71">
        <v>0</v>
      </c>
      <c r="CG80" s="71">
        <v>3145.34</v>
      </c>
      <c r="CH80" s="71">
        <v>0</v>
      </c>
      <c r="CI80" s="71">
        <v>0</v>
      </c>
      <c r="CJ80" s="71">
        <v>0</v>
      </c>
      <c r="CK80" s="71">
        <v>3145.34</v>
      </c>
      <c r="CL80" s="71">
        <v>0</v>
      </c>
      <c r="CM80" s="71">
        <v>0</v>
      </c>
      <c r="CN80" s="71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1">
        <v>6.3316600000000003</v>
      </c>
      <c r="CY80" s="71">
        <v>56.250300000000003</v>
      </c>
      <c r="CZ80" s="71">
        <v>19.265499999999999</v>
      </c>
      <c r="DA80" s="71">
        <v>0</v>
      </c>
      <c r="DB80" s="71">
        <v>0.51874500000000001</v>
      </c>
      <c r="DC80" s="71">
        <v>3.9112900000000002</v>
      </c>
      <c r="DD80" s="71">
        <v>34.156399999999998</v>
      </c>
      <c r="DE80" s="71">
        <v>120.434</v>
      </c>
      <c r="DF80" s="71">
        <v>0</v>
      </c>
      <c r="DG80" s="71"/>
      <c r="DH80" s="71">
        <v>0</v>
      </c>
      <c r="DI80" s="71">
        <v>0.5</v>
      </c>
      <c r="DJ80" s="71" t="s">
        <v>228</v>
      </c>
      <c r="DK80" s="71">
        <v>0</v>
      </c>
      <c r="DL80" s="71" t="s">
        <v>287</v>
      </c>
      <c r="DM80" s="71" t="s">
        <v>288</v>
      </c>
      <c r="DN80" s="71" t="s">
        <v>227</v>
      </c>
      <c r="DO80" s="71" t="s">
        <v>260</v>
      </c>
      <c r="DP80" s="71" t="s">
        <v>231</v>
      </c>
      <c r="DQ80" s="71" t="s">
        <v>81</v>
      </c>
      <c r="DR80" s="71" t="s">
        <v>289</v>
      </c>
      <c r="DS80" s="71" t="s">
        <v>290</v>
      </c>
      <c r="DT80" s="71"/>
      <c r="DU80" s="71"/>
      <c r="DV80" s="71"/>
      <c r="DW80" s="71"/>
      <c r="DX80" s="71"/>
      <c r="DY80" s="71"/>
      <c r="DZ80" s="71"/>
      <c r="EA80" s="71"/>
      <c r="EB80" s="71"/>
      <c r="EC80" s="71"/>
    </row>
    <row r="81" spans="1:133" x14ac:dyDescent="0.25">
      <c r="A81" s="48"/>
      <c r="B81" s="71" t="s">
        <v>368</v>
      </c>
      <c r="C81" s="71" t="s">
        <v>161</v>
      </c>
      <c r="D81" s="71">
        <v>307906</v>
      </c>
      <c r="E81" s="71" t="s">
        <v>83</v>
      </c>
      <c r="F81" s="71" t="s">
        <v>80</v>
      </c>
      <c r="G81" s="72">
        <v>0.13541666666666666</v>
      </c>
      <c r="H81" s="71" t="s">
        <v>109</v>
      </c>
      <c r="I81" s="71">
        <v>1.1000000000000001</v>
      </c>
      <c r="J81" s="71" t="s">
        <v>226</v>
      </c>
      <c r="K81" s="71" t="s">
        <v>226</v>
      </c>
      <c r="L81" s="71" t="s">
        <v>271</v>
      </c>
      <c r="M81" s="71">
        <v>8.4187399999999997</v>
      </c>
      <c r="N81" s="71">
        <v>88900.6</v>
      </c>
      <c r="O81" s="71">
        <v>28230.7</v>
      </c>
      <c r="P81" s="71">
        <v>0</v>
      </c>
      <c r="Q81" s="71">
        <v>2168.46</v>
      </c>
      <c r="R81" s="71">
        <v>0</v>
      </c>
      <c r="S81" s="71">
        <v>78441.899999999994</v>
      </c>
      <c r="T81" s="71">
        <v>197750</v>
      </c>
      <c r="U81" s="71">
        <v>229701</v>
      </c>
      <c r="V81" s="71">
        <v>0</v>
      </c>
      <c r="W81" s="71">
        <v>0</v>
      </c>
      <c r="X81" s="71">
        <v>427451</v>
      </c>
      <c r="Y81" s="71">
        <v>1601.98</v>
      </c>
      <c r="Z81" s="71">
        <v>0</v>
      </c>
      <c r="AA81" s="71">
        <v>0</v>
      </c>
      <c r="AB81" s="71">
        <v>0</v>
      </c>
      <c r="AC81" s="71">
        <v>0</v>
      </c>
      <c r="AD81" s="71">
        <v>1275.0899999999999</v>
      </c>
      <c r="AE81" s="71">
        <v>0</v>
      </c>
      <c r="AF81" s="71">
        <v>2877.07</v>
      </c>
      <c r="AG81" s="71">
        <v>0</v>
      </c>
      <c r="AH81" s="71">
        <v>0</v>
      </c>
      <c r="AI81" s="71">
        <v>0</v>
      </c>
      <c r="AJ81" s="71">
        <v>2877.07</v>
      </c>
      <c r="AK81" s="71">
        <v>0</v>
      </c>
      <c r="AL81" s="71">
        <v>0</v>
      </c>
      <c r="AM81" s="71">
        <v>0</v>
      </c>
      <c r="AN81" s="71">
        <v>0</v>
      </c>
      <c r="AO81" s="71">
        <v>0</v>
      </c>
      <c r="AP81" s="71">
        <v>0</v>
      </c>
      <c r="AQ81" s="71">
        <v>0</v>
      </c>
      <c r="AR81" s="71">
        <v>0</v>
      </c>
      <c r="AS81" s="71">
        <v>0</v>
      </c>
      <c r="AT81" s="71">
        <v>0</v>
      </c>
      <c r="AU81" s="71">
        <v>0</v>
      </c>
      <c r="AV81" s="71">
        <v>0</v>
      </c>
      <c r="AW81" s="71">
        <v>5.4869000000000003</v>
      </c>
      <c r="AX81" s="71">
        <v>58.275500000000001</v>
      </c>
      <c r="AY81" s="71">
        <v>14.0433</v>
      </c>
      <c r="AZ81" s="71">
        <v>0</v>
      </c>
      <c r="BA81" s="71">
        <v>0.71191499999999996</v>
      </c>
      <c r="BB81" s="71">
        <v>3.9113000000000002</v>
      </c>
      <c r="BC81" s="71">
        <v>37.049300000000002</v>
      </c>
      <c r="BD81" s="71">
        <v>119.47799999999999</v>
      </c>
      <c r="BE81" s="71">
        <v>0</v>
      </c>
      <c r="BF81" s="71"/>
      <c r="BG81" s="71">
        <v>0</v>
      </c>
      <c r="BH81" s="71">
        <v>0</v>
      </c>
      <c r="BI81" s="71"/>
      <c r="BJ81" s="71">
        <v>0</v>
      </c>
      <c r="BK81" s="71" t="s">
        <v>226</v>
      </c>
      <c r="BL81" s="71" t="s">
        <v>226</v>
      </c>
      <c r="BM81" s="71" t="s">
        <v>261</v>
      </c>
      <c r="BN81" s="71">
        <v>10.660600000000001</v>
      </c>
      <c r="BO81" s="71">
        <v>86371.9</v>
      </c>
      <c r="BP81" s="71">
        <v>40109.9</v>
      </c>
      <c r="BQ81" s="71">
        <v>0</v>
      </c>
      <c r="BR81" s="71">
        <v>1565.77</v>
      </c>
      <c r="BS81" s="71">
        <v>0</v>
      </c>
      <c r="BT81" s="71">
        <v>72824.600000000006</v>
      </c>
      <c r="BU81" s="71">
        <v>200883</v>
      </c>
      <c r="BV81" s="71">
        <v>229701</v>
      </c>
      <c r="BW81" s="71">
        <v>0</v>
      </c>
      <c r="BX81" s="71">
        <v>0</v>
      </c>
      <c r="BY81" s="71">
        <v>430584</v>
      </c>
      <c r="BZ81" s="71">
        <v>1870.26</v>
      </c>
      <c r="CA81" s="71">
        <v>0</v>
      </c>
      <c r="CB81" s="71">
        <v>0</v>
      </c>
      <c r="CC81" s="71">
        <v>0</v>
      </c>
      <c r="CD81" s="71">
        <v>0</v>
      </c>
      <c r="CE81" s="71">
        <v>1275.08</v>
      </c>
      <c r="CF81" s="71">
        <v>0</v>
      </c>
      <c r="CG81" s="71">
        <v>3145.34</v>
      </c>
      <c r="CH81" s="71">
        <v>0</v>
      </c>
      <c r="CI81" s="71">
        <v>0</v>
      </c>
      <c r="CJ81" s="71">
        <v>0</v>
      </c>
      <c r="CK81" s="71">
        <v>3145.34</v>
      </c>
      <c r="CL81" s="71">
        <v>0</v>
      </c>
      <c r="CM81" s="71">
        <v>0</v>
      </c>
      <c r="CN81" s="71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1">
        <v>6.3316600000000003</v>
      </c>
      <c r="CY81" s="71">
        <v>56.250300000000003</v>
      </c>
      <c r="CZ81" s="71">
        <v>19.265499999999999</v>
      </c>
      <c r="DA81" s="71">
        <v>0</v>
      </c>
      <c r="DB81" s="71">
        <v>0.51874500000000001</v>
      </c>
      <c r="DC81" s="71">
        <v>3.9112900000000002</v>
      </c>
      <c r="DD81" s="71">
        <v>34.156399999999998</v>
      </c>
      <c r="DE81" s="71">
        <v>120.434</v>
      </c>
      <c r="DF81" s="71">
        <v>0</v>
      </c>
      <c r="DG81" s="71"/>
      <c r="DH81" s="71">
        <v>0</v>
      </c>
      <c r="DI81" s="71">
        <v>0.5</v>
      </c>
      <c r="DJ81" s="71" t="s">
        <v>228</v>
      </c>
      <c r="DK81" s="71">
        <v>0</v>
      </c>
      <c r="DL81" s="71" t="s">
        <v>287</v>
      </c>
      <c r="DM81" s="71" t="s">
        <v>288</v>
      </c>
      <c r="DN81" s="71" t="s">
        <v>227</v>
      </c>
      <c r="DO81" s="71" t="s">
        <v>260</v>
      </c>
      <c r="DP81" s="71" t="s">
        <v>231</v>
      </c>
      <c r="DQ81" s="71" t="s">
        <v>81</v>
      </c>
      <c r="DR81" s="71" t="s">
        <v>289</v>
      </c>
      <c r="DS81" s="71" t="s">
        <v>290</v>
      </c>
      <c r="DT81" s="71"/>
      <c r="DU81" s="71"/>
      <c r="DV81" s="71"/>
      <c r="DW81" s="71"/>
      <c r="DX81" s="71"/>
      <c r="DY81" s="71"/>
      <c r="DZ81" s="71"/>
      <c r="EA81" s="71"/>
      <c r="EB81" s="71"/>
      <c r="EC81" s="71"/>
    </row>
    <row r="82" spans="1:133" x14ac:dyDescent="0.25">
      <c r="A82" s="48"/>
      <c r="B82" s="71" t="s">
        <v>369</v>
      </c>
      <c r="C82" s="71" t="s">
        <v>160</v>
      </c>
      <c r="D82" s="71">
        <v>307706</v>
      </c>
      <c r="E82" s="71" t="s">
        <v>83</v>
      </c>
      <c r="F82" s="71" t="s">
        <v>80</v>
      </c>
      <c r="G82" s="72">
        <v>0.13402777777777777</v>
      </c>
      <c r="H82" s="71" t="s">
        <v>109</v>
      </c>
      <c r="I82" s="71">
        <v>0.8</v>
      </c>
      <c r="J82" s="71" t="s">
        <v>226</v>
      </c>
      <c r="K82" s="71" t="s">
        <v>226</v>
      </c>
      <c r="L82" s="71" t="s">
        <v>271</v>
      </c>
      <c r="M82" s="71">
        <v>9.0610099999999996</v>
      </c>
      <c r="N82" s="71">
        <v>83727.3</v>
      </c>
      <c r="O82" s="71">
        <v>31456.799999999999</v>
      </c>
      <c r="P82" s="71">
        <v>0</v>
      </c>
      <c r="Q82" s="71">
        <v>2311.4499999999998</v>
      </c>
      <c r="R82" s="71">
        <v>0</v>
      </c>
      <c r="S82" s="71">
        <v>78441.899999999994</v>
      </c>
      <c r="T82" s="71">
        <v>195947</v>
      </c>
      <c r="U82" s="71">
        <v>229701</v>
      </c>
      <c r="V82" s="71">
        <v>0</v>
      </c>
      <c r="W82" s="71">
        <v>0</v>
      </c>
      <c r="X82" s="71">
        <v>425648</v>
      </c>
      <c r="Y82" s="71">
        <v>1725.63</v>
      </c>
      <c r="Z82" s="71">
        <v>0</v>
      </c>
      <c r="AA82" s="71">
        <v>0</v>
      </c>
      <c r="AB82" s="71">
        <v>0</v>
      </c>
      <c r="AC82" s="71">
        <v>0</v>
      </c>
      <c r="AD82" s="71">
        <v>1275.0899999999999</v>
      </c>
      <c r="AE82" s="71">
        <v>0</v>
      </c>
      <c r="AF82" s="71">
        <v>3000.72</v>
      </c>
      <c r="AG82" s="71">
        <v>0</v>
      </c>
      <c r="AH82" s="71">
        <v>0</v>
      </c>
      <c r="AI82" s="71">
        <v>0</v>
      </c>
      <c r="AJ82" s="71">
        <v>3000.72</v>
      </c>
      <c r="AK82" s="71">
        <v>0</v>
      </c>
      <c r="AL82" s="71">
        <v>0</v>
      </c>
      <c r="AM82" s="71">
        <v>0</v>
      </c>
      <c r="AN82" s="71">
        <v>0</v>
      </c>
      <c r="AO82" s="71">
        <v>0</v>
      </c>
      <c r="AP82" s="71">
        <v>0</v>
      </c>
      <c r="AQ82" s="71">
        <v>0</v>
      </c>
      <c r="AR82" s="71">
        <v>0</v>
      </c>
      <c r="AS82" s="71">
        <v>0</v>
      </c>
      <c r="AT82" s="71">
        <v>0</v>
      </c>
      <c r="AU82" s="71">
        <v>0</v>
      </c>
      <c r="AV82" s="71">
        <v>0</v>
      </c>
      <c r="AW82" s="71">
        <v>5.9610300000000001</v>
      </c>
      <c r="AX82" s="71">
        <v>58.132599999999996</v>
      </c>
      <c r="AY82" s="71">
        <v>13.9259</v>
      </c>
      <c r="AZ82" s="71">
        <v>0</v>
      </c>
      <c r="BA82" s="71">
        <v>0.76486500000000002</v>
      </c>
      <c r="BB82" s="71">
        <v>3.9113000000000002</v>
      </c>
      <c r="BC82" s="71">
        <v>37.049300000000002</v>
      </c>
      <c r="BD82" s="71">
        <v>119.745</v>
      </c>
      <c r="BE82" s="71">
        <v>112.75</v>
      </c>
      <c r="BF82" s="71" t="s">
        <v>279</v>
      </c>
      <c r="BG82" s="71">
        <v>0</v>
      </c>
      <c r="BH82" s="71">
        <v>0</v>
      </c>
      <c r="BI82" s="71"/>
      <c r="BJ82" s="71">
        <v>0</v>
      </c>
      <c r="BK82" s="71" t="s">
        <v>226</v>
      </c>
      <c r="BL82" s="71" t="s">
        <v>226</v>
      </c>
      <c r="BM82" s="71" t="s">
        <v>261</v>
      </c>
      <c r="BN82" s="71">
        <v>10.660600000000001</v>
      </c>
      <c r="BO82" s="71">
        <v>86371.9</v>
      </c>
      <c r="BP82" s="71">
        <v>40109.9</v>
      </c>
      <c r="BQ82" s="71">
        <v>0</v>
      </c>
      <c r="BR82" s="71">
        <v>1565.77</v>
      </c>
      <c r="BS82" s="71">
        <v>0</v>
      </c>
      <c r="BT82" s="71">
        <v>72824.600000000006</v>
      </c>
      <c r="BU82" s="71">
        <v>200883</v>
      </c>
      <c r="BV82" s="71">
        <v>229701</v>
      </c>
      <c r="BW82" s="71">
        <v>0</v>
      </c>
      <c r="BX82" s="71">
        <v>0</v>
      </c>
      <c r="BY82" s="71">
        <v>430584</v>
      </c>
      <c r="BZ82" s="71">
        <v>1870.26</v>
      </c>
      <c r="CA82" s="71">
        <v>0</v>
      </c>
      <c r="CB82" s="71">
        <v>0</v>
      </c>
      <c r="CC82" s="71">
        <v>0</v>
      </c>
      <c r="CD82" s="71">
        <v>0</v>
      </c>
      <c r="CE82" s="71">
        <v>1275.08</v>
      </c>
      <c r="CF82" s="71">
        <v>0</v>
      </c>
      <c r="CG82" s="71">
        <v>3145.34</v>
      </c>
      <c r="CH82" s="71">
        <v>0</v>
      </c>
      <c r="CI82" s="71">
        <v>0</v>
      </c>
      <c r="CJ82" s="71">
        <v>0</v>
      </c>
      <c r="CK82" s="71">
        <v>3145.34</v>
      </c>
      <c r="CL82" s="71">
        <v>0</v>
      </c>
      <c r="CM82" s="71">
        <v>0</v>
      </c>
      <c r="CN82" s="71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1">
        <v>6.3316600000000003</v>
      </c>
      <c r="CY82" s="71">
        <v>56.250300000000003</v>
      </c>
      <c r="CZ82" s="71">
        <v>19.265499999999999</v>
      </c>
      <c r="DA82" s="71">
        <v>0</v>
      </c>
      <c r="DB82" s="71">
        <v>0.51874500000000001</v>
      </c>
      <c r="DC82" s="71">
        <v>3.9112900000000002</v>
      </c>
      <c r="DD82" s="71">
        <v>34.156399999999998</v>
      </c>
      <c r="DE82" s="71">
        <v>120.434</v>
      </c>
      <c r="DF82" s="71">
        <v>0</v>
      </c>
      <c r="DG82" s="71"/>
      <c r="DH82" s="71">
        <v>0</v>
      </c>
      <c r="DI82" s="71">
        <v>0.5</v>
      </c>
      <c r="DJ82" s="71" t="s">
        <v>228</v>
      </c>
      <c r="DK82" s="71">
        <v>0</v>
      </c>
      <c r="DL82" s="71" t="s">
        <v>287</v>
      </c>
      <c r="DM82" s="71" t="s">
        <v>288</v>
      </c>
      <c r="DN82" s="71" t="s">
        <v>227</v>
      </c>
      <c r="DO82" s="71" t="s">
        <v>260</v>
      </c>
      <c r="DP82" s="71" t="s">
        <v>231</v>
      </c>
      <c r="DQ82" s="71" t="s">
        <v>81</v>
      </c>
      <c r="DR82" s="71" t="s">
        <v>289</v>
      </c>
      <c r="DS82" s="71" t="s">
        <v>290</v>
      </c>
      <c r="DT82" s="71"/>
      <c r="DU82" s="71"/>
      <c r="DV82" s="71"/>
      <c r="DW82" s="71"/>
      <c r="DX82" s="71"/>
      <c r="DY82" s="71"/>
      <c r="DZ82" s="71"/>
      <c r="EA82" s="71"/>
      <c r="EB82" s="71"/>
      <c r="EC82" s="71"/>
    </row>
    <row r="83" spans="1:133" x14ac:dyDescent="0.25">
      <c r="A83" s="48"/>
      <c r="B83" s="71" t="s">
        <v>370</v>
      </c>
      <c r="C83" s="71" t="s">
        <v>85</v>
      </c>
      <c r="D83" s="71">
        <v>1010115</v>
      </c>
      <c r="E83" s="71" t="s">
        <v>79</v>
      </c>
      <c r="F83" s="71" t="s">
        <v>80</v>
      </c>
      <c r="G83" s="72">
        <v>0.10902777777777778</v>
      </c>
      <c r="H83" s="71" t="s">
        <v>111</v>
      </c>
      <c r="I83" s="71">
        <v>-124.8</v>
      </c>
      <c r="J83" s="71" t="s">
        <v>226</v>
      </c>
      <c r="K83" s="71" t="s">
        <v>226</v>
      </c>
      <c r="L83" s="71" t="s">
        <v>232</v>
      </c>
      <c r="M83" s="71">
        <v>832.59299999999996</v>
      </c>
      <c r="N83" s="71">
        <v>156990</v>
      </c>
      <c r="O83" s="71">
        <v>110191</v>
      </c>
      <c r="P83" s="71">
        <v>0</v>
      </c>
      <c r="Q83" s="71">
        <v>0</v>
      </c>
      <c r="R83" s="71">
        <v>0</v>
      </c>
      <c r="S83" s="71">
        <v>66585.600000000006</v>
      </c>
      <c r="T83" s="71">
        <v>334598</v>
      </c>
      <c r="U83" s="71">
        <v>81817.899999999994</v>
      </c>
      <c r="V83" s="71">
        <v>0</v>
      </c>
      <c r="W83" s="71">
        <v>0</v>
      </c>
      <c r="X83" s="71">
        <v>416416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1">
        <v>2150.17</v>
      </c>
      <c r="AE83" s="71">
        <v>0</v>
      </c>
      <c r="AF83" s="71">
        <v>2150.17</v>
      </c>
      <c r="AG83" s="71">
        <v>0</v>
      </c>
      <c r="AH83" s="71">
        <v>0</v>
      </c>
      <c r="AI83" s="71">
        <v>0</v>
      </c>
      <c r="AJ83" s="71">
        <v>2150.17</v>
      </c>
      <c r="AK83" s="71">
        <v>0</v>
      </c>
      <c r="AL83" s="71">
        <v>0</v>
      </c>
      <c r="AM83" s="71">
        <v>0</v>
      </c>
      <c r="AN83" s="71">
        <v>0</v>
      </c>
      <c r="AO83" s="71">
        <v>0</v>
      </c>
      <c r="AP83" s="71">
        <v>0</v>
      </c>
      <c r="AQ83" s="71">
        <v>0</v>
      </c>
      <c r="AR83" s="71">
        <v>0</v>
      </c>
      <c r="AS83" s="71">
        <v>0</v>
      </c>
      <c r="AT83" s="71">
        <v>0</v>
      </c>
      <c r="AU83" s="71">
        <v>0</v>
      </c>
      <c r="AV83" s="71">
        <v>0</v>
      </c>
      <c r="AW83" s="71">
        <v>0.65563000000000005</v>
      </c>
      <c r="AX83" s="71">
        <v>226.32400000000001</v>
      </c>
      <c r="AY83" s="71">
        <v>116.283</v>
      </c>
      <c r="AZ83" s="71">
        <v>0</v>
      </c>
      <c r="BA83" s="71">
        <v>0</v>
      </c>
      <c r="BB83" s="71">
        <v>15.8285</v>
      </c>
      <c r="BC83" s="71">
        <v>73.745099999999994</v>
      </c>
      <c r="BD83" s="71">
        <v>432.83600000000001</v>
      </c>
      <c r="BE83" s="71">
        <v>0</v>
      </c>
      <c r="BF83" s="71"/>
      <c r="BG83" s="71">
        <v>0</v>
      </c>
      <c r="BH83" s="71">
        <v>0</v>
      </c>
      <c r="BI83" s="71"/>
      <c r="BJ83" s="71">
        <v>0</v>
      </c>
      <c r="BK83" s="71" t="s">
        <v>226</v>
      </c>
      <c r="BL83" s="71" t="s">
        <v>226</v>
      </c>
      <c r="BM83" s="71" t="s">
        <v>261</v>
      </c>
      <c r="BN83" s="71">
        <v>0.89146300000000001</v>
      </c>
      <c r="BO83" s="71">
        <v>125346</v>
      </c>
      <c r="BP83" s="71">
        <v>28541.9</v>
      </c>
      <c r="BQ83" s="71">
        <v>0</v>
      </c>
      <c r="BR83" s="71">
        <v>163.26599999999999</v>
      </c>
      <c r="BS83" s="71">
        <v>0</v>
      </c>
      <c r="BT83" s="71">
        <v>66585.600000000006</v>
      </c>
      <c r="BU83" s="71">
        <v>220638</v>
      </c>
      <c r="BV83" s="71">
        <v>81817.899999999994</v>
      </c>
      <c r="BW83" s="71">
        <v>0</v>
      </c>
      <c r="BX83" s="71">
        <v>0</v>
      </c>
      <c r="BY83" s="71">
        <v>302456</v>
      </c>
      <c r="BZ83" s="71">
        <v>159.732</v>
      </c>
      <c r="CA83" s="71">
        <v>0</v>
      </c>
      <c r="CB83" s="71">
        <v>0</v>
      </c>
      <c r="CC83" s="71">
        <v>0</v>
      </c>
      <c r="CD83" s="71">
        <v>0</v>
      </c>
      <c r="CE83" s="71">
        <v>2215.2399999999998</v>
      </c>
      <c r="CF83" s="71">
        <v>0</v>
      </c>
      <c r="CG83" s="71">
        <v>2374.9699999999998</v>
      </c>
      <c r="CH83" s="71">
        <v>0</v>
      </c>
      <c r="CI83" s="71">
        <v>0</v>
      </c>
      <c r="CJ83" s="71">
        <v>0</v>
      </c>
      <c r="CK83" s="71">
        <v>2374.9699999999998</v>
      </c>
      <c r="CL83" s="71">
        <v>0</v>
      </c>
      <c r="CM83" s="71">
        <v>0</v>
      </c>
      <c r="CN83" s="71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1">
        <v>1.36947</v>
      </c>
      <c r="CY83" s="71">
        <v>180.184</v>
      </c>
      <c r="CZ83" s="71">
        <v>36.293100000000003</v>
      </c>
      <c r="DA83" s="71">
        <v>0</v>
      </c>
      <c r="DB83" s="71">
        <v>0.13551099999999999</v>
      </c>
      <c r="DC83" s="71">
        <v>16.3078</v>
      </c>
      <c r="DD83" s="71">
        <v>73.745099999999994</v>
      </c>
      <c r="DE83" s="71">
        <v>308.03500000000003</v>
      </c>
      <c r="DF83" s="71">
        <v>0</v>
      </c>
      <c r="DG83" s="71"/>
      <c r="DH83" s="71">
        <v>0</v>
      </c>
      <c r="DI83" s="71">
        <v>0</v>
      </c>
      <c r="DJ83" s="71"/>
      <c r="DK83" s="71">
        <v>0</v>
      </c>
      <c r="DL83" s="71" t="s">
        <v>287</v>
      </c>
      <c r="DM83" s="71" t="s">
        <v>288</v>
      </c>
      <c r="DN83" s="71" t="s">
        <v>227</v>
      </c>
      <c r="DO83" s="71" t="s">
        <v>260</v>
      </c>
      <c r="DP83" s="71" t="s">
        <v>231</v>
      </c>
      <c r="DQ83" s="71" t="s">
        <v>81</v>
      </c>
      <c r="DR83" s="71" t="s">
        <v>289</v>
      </c>
      <c r="DS83" s="71" t="s">
        <v>290</v>
      </c>
      <c r="DT83" s="71"/>
      <c r="DU83" s="71"/>
      <c r="DV83" s="71"/>
      <c r="DW83" s="71"/>
      <c r="DX83" s="71"/>
      <c r="DY83" s="71"/>
      <c r="DZ83" s="71"/>
      <c r="EA83" s="71"/>
      <c r="EB83" s="71"/>
      <c r="EC83" s="71"/>
    </row>
    <row r="84" spans="1:133" x14ac:dyDescent="0.25">
      <c r="A84" s="48"/>
      <c r="B84" s="71" t="s">
        <v>371</v>
      </c>
      <c r="C84" s="71" t="s">
        <v>86</v>
      </c>
      <c r="D84" s="71">
        <v>1010216</v>
      </c>
      <c r="E84" s="71" t="s">
        <v>82</v>
      </c>
      <c r="F84" s="71" t="s">
        <v>80</v>
      </c>
      <c r="G84" s="72">
        <v>0.11041666666666666</v>
      </c>
      <c r="H84" s="71" t="s">
        <v>111</v>
      </c>
      <c r="I84" s="71">
        <v>-74.599999999999994</v>
      </c>
      <c r="J84" s="71" t="s">
        <v>226</v>
      </c>
      <c r="K84" s="71" t="s">
        <v>226</v>
      </c>
      <c r="L84" s="71" t="s">
        <v>241</v>
      </c>
      <c r="M84" s="71">
        <v>22580.5</v>
      </c>
      <c r="N84" s="71">
        <v>34469.800000000003</v>
      </c>
      <c r="O84" s="71">
        <v>86025.8</v>
      </c>
      <c r="P84" s="71">
        <v>0</v>
      </c>
      <c r="Q84" s="71">
        <v>0</v>
      </c>
      <c r="R84" s="71">
        <v>0</v>
      </c>
      <c r="S84" s="71">
        <v>66668</v>
      </c>
      <c r="T84" s="71">
        <v>209744</v>
      </c>
      <c r="U84" s="71">
        <v>81817.899999999994</v>
      </c>
      <c r="V84" s="71">
        <v>0</v>
      </c>
      <c r="W84" s="71">
        <v>0</v>
      </c>
      <c r="X84" s="71">
        <v>291562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1">
        <v>2906.2</v>
      </c>
      <c r="AE84" s="71">
        <v>0</v>
      </c>
      <c r="AF84" s="71">
        <v>2906.2</v>
      </c>
      <c r="AG84" s="71">
        <v>0</v>
      </c>
      <c r="AH84" s="71">
        <v>0</v>
      </c>
      <c r="AI84" s="71">
        <v>0</v>
      </c>
      <c r="AJ84" s="71">
        <v>2906.2</v>
      </c>
      <c r="AK84" s="71">
        <v>0</v>
      </c>
      <c r="AL84" s="71">
        <v>0</v>
      </c>
      <c r="AM84" s="71">
        <v>0</v>
      </c>
      <c r="AN84" s="71">
        <v>0</v>
      </c>
      <c r="AO84" s="71">
        <v>0</v>
      </c>
      <c r="AP84" s="71">
        <v>0</v>
      </c>
      <c r="AQ84" s="71">
        <v>0</v>
      </c>
      <c r="AR84" s="71">
        <v>0</v>
      </c>
      <c r="AS84" s="71">
        <v>0</v>
      </c>
      <c r="AT84" s="71">
        <v>0</v>
      </c>
      <c r="AU84" s="71">
        <v>0</v>
      </c>
      <c r="AV84" s="71">
        <v>0</v>
      </c>
      <c r="AW84" s="71">
        <v>18.1006</v>
      </c>
      <c r="AX84" s="71">
        <v>71.613100000000003</v>
      </c>
      <c r="AY84" s="71">
        <v>90.322199999999995</v>
      </c>
      <c r="AZ84" s="71">
        <v>0</v>
      </c>
      <c r="BA84" s="71">
        <v>0</v>
      </c>
      <c r="BB84" s="71">
        <v>21.315799999999999</v>
      </c>
      <c r="BC84" s="71">
        <v>73.02</v>
      </c>
      <c r="BD84" s="71">
        <v>274.37200000000001</v>
      </c>
      <c r="BE84" s="71">
        <v>0</v>
      </c>
      <c r="BF84" s="71"/>
      <c r="BG84" s="71">
        <v>0</v>
      </c>
      <c r="BH84" s="71">
        <v>0</v>
      </c>
      <c r="BI84" s="71"/>
      <c r="BJ84" s="71">
        <v>0</v>
      </c>
      <c r="BK84" s="71" t="s">
        <v>226</v>
      </c>
      <c r="BL84" s="71" t="s">
        <v>226</v>
      </c>
      <c r="BM84" s="71" t="s">
        <v>261</v>
      </c>
      <c r="BN84" s="71">
        <v>14.884499999999999</v>
      </c>
      <c r="BO84" s="71">
        <v>26720.2</v>
      </c>
      <c r="BP84" s="71">
        <v>20862.099999999999</v>
      </c>
      <c r="BQ84" s="71">
        <v>0</v>
      </c>
      <c r="BR84" s="71">
        <v>1323.36</v>
      </c>
      <c r="BS84" s="71">
        <v>0</v>
      </c>
      <c r="BT84" s="71">
        <v>66668</v>
      </c>
      <c r="BU84" s="71">
        <v>115588</v>
      </c>
      <c r="BV84" s="71">
        <v>81817.899999999994</v>
      </c>
      <c r="BW84" s="71">
        <v>0</v>
      </c>
      <c r="BX84" s="71">
        <v>0</v>
      </c>
      <c r="BY84" s="71">
        <v>197406</v>
      </c>
      <c r="BZ84" s="71">
        <v>2575.91</v>
      </c>
      <c r="CA84" s="71">
        <v>0</v>
      </c>
      <c r="CB84" s="71">
        <v>0</v>
      </c>
      <c r="CC84" s="71">
        <v>0</v>
      </c>
      <c r="CD84" s="71">
        <v>0</v>
      </c>
      <c r="CE84" s="71">
        <v>2949.08</v>
      </c>
      <c r="CF84" s="71">
        <v>0</v>
      </c>
      <c r="CG84" s="71">
        <v>5524.99</v>
      </c>
      <c r="CH84" s="71">
        <v>0</v>
      </c>
      <c r="CI84" s="71">
        <v>0</v>
      </c>
      <c r="CJ84" s="71">
        <v>0</v>
      </c>
      <c r="CK84" s="71">
        <v>5524.99</v>
      </c>
      <c r="CL84" s="71">
        <v>0</v>
      </c>
      <c r="CM84" s="71">
        <v>0</v>
      </c>
      <c r="CN84" s="71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1">
        <v>20.804200000000002</v>
      </c>
      <c r="CY84" s="71">
        <v>56.178600000000003</v>
      </c>
      <c r="CZ84" s="71">
        <v>27.025700000000001</v>
      </c>
      <c r="DA84" s="71">
        <v>0</v>
      </c>
      <c r="DB84" s="71">
        <v>1.06694</v>
      </c>
      <c r="DC84" s="71">
        <v>21.613499999999998</v>
      </c>
      <c r="DD84" s="71">
        <v>73.02</v>
      </c>
      <c r="DE84" s="71">
        <v>199.709</v>
      </c>
      <c r="DF84" s="71">
        <v>0</v>
      </c>
      <c r="DG84" s="71"/>
      <c r="DH84" s="71">
        <v>0</v>
      </c>
      <c r="DI84" s="71">
        <v>2</v>
      </c>
      <c r="DJ84" s="71" t="s">
        <v>190</v>
      </c>
      <c r="DK84" s="71">
        <v>0</v>
      </c>
      <c r="DL84" s="71" t="s">
        <v>287</v>
      </c>
      <c r="DM84" s="71" t="s">
        <v>288</v>
      </c>
      <c r="DN84" s="71" t="s">
        <v>227</v>
      </c>
      <c r="DO84" s="71" t="s">
        <v>260</v>
      </c>
      <c r="DP84" s="71" t="s">
        <v>231</v>
      </c>
      <c r="DQ84" s="71" t="s">
        <v>81</v>
      </c>
      <c r="DR84" s="71" t="s">
        <v>289</v>
      </c>
      <c r="DS84" s="71" t="s">
        <v>290</v>
      </c>
      <c r="DT84" s="71"/>
      <c r="DU84" s="71"/>
      <c r="DV84" s="71"/>
      <c r="DW84" s="71"/>
      <c r="DX84" s="71"/>
      <c r="DY84" s="71"/>
      <c r="DZ84" s="71"/>
      <c r="EA84" s="71"/>
      <c r="EB84" s="71"/>
      <c r="EC84" s="71"/>
    </row>
    <row r="85" spans="1:133" x14ac:dyDescent="0.25">
      <c r="A85" s="48"/>
      <c r="B85" s="71" t="s">
        <v>372</v>
      </c>
      <c r="C85" s="71" t="s">
        <v>87</v>
      </c>
      <c r="D85" s="71">
        <v>1010306</v>
      </c>
      <c r="E85" s="71" t="s">
        <v>83</v>
      </c>
      <c r="F85" s="71" t="s">
        <v>80</v>
      </c>
      <c r="G85" s="72">
        <v>0.10694444444444444</v>
      </c>
      <c r="H85" s="71" t="s">
        <v>111</v>
      </c>
      <c r="I85" s="71">
        <v>-73.7</v>
      </c>
      <c r="J85" s="71" t="s">
        <v>226</v>
      </c>
      <c r="K85" s="71" t="s">
        <v>226</v>
      </c>
      <c r="L85" s="71" t="s">
        <v>333</v>
      </c>
      <c r="M85" s="71">
        <v>1241.3499999999999</v>
      </c>
      <c r="N85" s="71">
        <v>54527.8</v>
      </c>
      <c r="O85" s="71">
        <v>85278.6</v>
      </c>
      <c r="P85" s="71">
        <v>0</v>
      </c>
      <c r="Q85" s="71">
        <v>0</v>
      </c>
      <c r="R85" s="71">
        <v>0</v>
      </c>
      <c r="S85" s="71">
        <v>65661.899999999994</v>
      </c>
      <c r="T85" s="71">
        <v>206710</v>
      </c>
      <c r="U85" s="71">
        <v>81817.899999999994</v>
      </c>
      <c r="V85" s="71">
        <v>0</v>
      </c>
      <c r="W85" s="71">
        <v>0</v>
      </c>
      <c r="X85" s="71">
        <v>288528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1">
        <v>2486.25</v>
      </c>
      <c r="AE85" s="71">
        <v>0</v>
      </c>
      <c r="AF85" s="71">
        <v>2486.25</v>
      </c>
      <c r="AG85" s="71">
        <v>0</v>
      </c>
      <c r="AH85" s="71">
        <v>0</v>
      </c>
      <c r="AI85" s="71">
        <v>0</v>
      </c>
      <c r="AJ85" s="71">
        <v>2486.25</v>
      </c>
      <c r="AK85" s="71">
        <v>0</v>
      </c>
      <c r="AL85" s="71">
        <v>0</v>
      </c>
      <c r="AM85" s="71">
        <v>0</v>
      </c>
      <c r="AN85" s="71">
        <v>0</v>
      </c>
      <c r="AO85" s="71">
        <v>0</v>
      </c>
      <c r="AP85" s="71">
        <v>0</v>
      </c>
      <c r="AQ85" s="71">
        <v>0</v>
      </c>
      <c r="AR85" s="71">
        <v>0</v>
      </c>
      <c r="AS85" s="71">
        <v>0</v>
      </c>
      <c r="AT85" s="71">
        <v>0</v>
      </c>
      <c r="AU85" s="71">
        <v>0</v>
      </c>
      <c r="AV85" s="71">
        <v>0</v>
      </c>
      <c r="AW85" s="71">
        <v>1.0064900000000001</v>
      </c>
      <c r="AX85" s="71">
        <v>92.7333</v>
      </c>
      <c r="AY85" s="71">
        <v>90.396500000000003</v>
      </c>
      <c r="AZ85" s="71">
        <v>0</v>
      </c>
      <c r="BA85" s="71">
        <v>0</v>
      </c>
      <c r="BB85" s="71">
        <v>18.195399999999999</v>
      </c>
      <c r="BC85" s="71">
        <v>72.145300000000006</v>
      </c>
      <c r="BD85" s="71">
        <v>274.47699999999998</v>
      </c>
      <c r="BE85" s="71">
        <v>0</v>
      </c>
      <c r="BF85" s="71"/>
      <c r="BG85" s="71">
        <v>0</v>
      </c>
      <c r="BH85" s="71">
        <v>0</v>
      </c>
      <c r="BI85" s="71"/>
      <c r="BJ85" s="71">
        <v>0</v>
      </c>
      <c r="BK85" s="71" t="s">
        <v>226</v>
      </c>
      <c r="BL85" s="71" t="s">
        <v>226</v>
      </c>
      <c r="BM85" s="71" t="s">
        <v>261</v>
      </c>
      <c r="BN85" s="71">
        <v>2.8740899999999998</v>
      </c>
      <c r="BO85" s="71">
        <v>50743.4</v>
      </c>
      <c r="BP85" s="71">
        <v>20054.400000000001</v>
      </c>
      <c r="BQ85" s="71">
        <v>0</v>
      </c>
      <c r="BR85" s="71">
        <v>457.00299999999999</v>
      </c>
      <c r="BS85" s="71">
        <v>0</v>
      </c>
      <c r="BT85" s="71">
        <v>65661.899999999994</v>
      </c>
      <c r="BU85" s="71">
        <v>136920</v>
      </c>
      <c r="BV85" s="71">
        <v>81817.899999999994</v>
      </c>
      <c r="BW85" s="71">
        <v>0</v>
      </c>
      <c r="BX85" s="71">
        <v>0</v>
      </c>
      <c r="BY85" s="71">
        <v>218737</v>
      </c>
      <c r="BZ85" s="71">
        <v>505.54500000000002</v>
      </c>
      <c r="CA85" s="71">
        <v>0</v>
      </c>
      <c r="CB85" s="71">
        <v>0</v>
      </c>
      <c r="CC85" s="71">
        <v>0</v>
      </c>
      <c r="CD85" s="71">
        <v>0</v>
      </c>
      <c r="CE85" s="71">
        <v>2563.34</v>
      </c>
      <c r="CF85" s="71">
        <v>0</v>
      </c>
      <c r="CG85" s="71">
        <v>3068.88</v>
      </c>
      <c r="CH85" s="71">
        <v>0</v>
      </c>
      <c r="CI85" s="71">
        <v>0</v>
      </c>
      <c r="CJ85" s="71">
        <v>0</v>
      </c>
      <c r="CK85" s="71">
        <v>3068.88</v>
      </c>
      <c r="CL85" s="71">
        <v>0</v>
      </c>
      <c r="CM85" s="71">
        <v>0</v>
      </c>
      <c r="CN85" s="71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1">
        <v>4.2244999999999999</v>
      </c>
      <c r="CY85" s="71">
        <v>80.466200000000001</v>
      </c>
      <c r="CZ85" s="71">
        <v>24.671299999999999</v>
      </c>
      <c r="DA85" s="71">
        <v>0</v>
      </c>
      <c r="DB85" s="71">
        <v>0.37006</v>
      </c>
      <c r="DC85" s="71">
        <v>18.759899999999998</v>
      </c>
      <c r="DD85" s="71">
        <v>72.145300000000006</v>
      </c>
      <c r="DE85" s="71">
        <v>200.637</v>
      </c>
      <c r="DF85" s="71">
        <v>0</v>
      </c>
      <c r="DG85" s="71"/>
      <c r="DH85" s="71">
        <v>0</v>
      </c>
      <c r="DI85" s="71">
        <v>0</v>
      </c>
      <c r="DJ85" s="71"/>
      <c r="DK85" s="71">
        <v>0</v>
      </c>
      <c r="DL85" s="71" t="s">
        <v>287</v>
      </c>
      <c r="DM85" s="71" t="s">
        <v>288</v>
      </c>
      <c r="DN85" s="71" t="s">
        <v>227</v>
      </c>
      <c r="DO85" s="71" t="s">
        <v>260</v>
      </c>
      <c r="DP85" s="71" t="s">
        <v>231</v>
      </c>
      <c r="DQ85" s="71" t="s">
        <v>81</v>
      </c>
      <c r="DR85" s="71" t="s">
        <v>289</v>
      </c>
      <c r="DS85" s="71" t="s">
        <v>290</v>
      </c>
      <c r="DT85" s="71"/>
      <c r="DU85" s="71"/>
      <c r="DV85" s="71"/>
      <c r="DW85" s="71"/>
      <c r="DX85" s="71"/>
      <c r="DY85" s="71"/>
      <c r="DZ85" s="71"/>
      <c r="EA85" s="71"/>
      <c r="EB85" s="71"/>
      <c r="EC85" s="71"/>
    </row>
    <row r="86" spans="1:133" x14ac:dyDescent="0.25">
      <c r="B86" s="71" t="s">
        <v>373</v>
      </c>
      <c r="C86" s="71" t="s">
        <v>167</v>
      </c>
      <c r="D86" s="71">
        <v>1009516</v>
      </c>
      <c r="E86" s="71" t="s">
        <v>82</v>
      </c>
      <c r="F86" s="71" t="s">
        <v>80</v>
      </c>
      <c r="G86" s="72">
        <v>0.11388888888888889</v>
      </c>
      <c r="H86" s="71" t="s">
        <v>111</v>
      </c>
      <c r="I86" s="71">
        <v>-35.799999999999997</v>
      </c>
      <c r="J86" s="71" t="s">
        <v>226</v>
      </c>
      <c r="K86" s="71" t="s">
        <v>226</v>
      </c>
      <c r="L86" s="71" t="s">
        <v>241</v>
      </c>
      <c r="M86" s="71">
        <v>0</v>
      </c>
      <c r="N86" s="71">
        <v>23127.9</v>
      </c>
      <c r="O86" s="71">
        <v>76513.3</v>
      </c>
      <c r="P86" s="71">
        <v>0</v>
      </c>
      <c r="Q86" s="71">
        <v>0</v>
      </c>
      <c r="R86" s="71">
        <v>0</v>
      </c>
      <c r="S86" s="71">
        <v>66668</v>
      </c>
      <c r="T86" s="71">
        <v>166309</v>
      </c>
      <c r="U86" s="71">
        <v>81817.899999999994</v>
      </c>
      <c r="V86" s="71">
        <v>0</v>
      </c>
      <c r="W86" s="71">
        <v>0</v>
      </c>
      <c r="X86" s="71">
        <v>248127</v>
      </c>
      <c r="Y86" s="71">
        <v>1309.22</v>
      </c>
      <c r="Z86" s="71">
        <v>0</v>
      </c>
      <c r="AA86" s="71">
        <v>0</v>
      </c>
      <c r="AB86" s="71">
        <v>0</v>
      </c>
      <c r="AC86" s="71">
        <v>0</v>
      </c>
      <c r="AD86" s="71">
        <v>2906.21</v>
      </c>
      <c r="AE86" s="71">
        <v>0</v>
      </c>
      <c r="AF86" s="71">
        <v>4215.43</v>
      </c>
      <c r="AG86" s="71">
        <v>0</v>
      </c>
      <c r="AH86" s="71">
        <v>0</v>
      </c>
      <c r="AI86" s="71">
        <v>0</v>
      </c>
      <c r="AJ86" s="71">
        <v>4215.43</v>
      </c>
      <c r="AK86" s="71">
        <v>0</v>
      </c>
      <c r="AL86" s="71">
        <v>0</v>
      </c>
      <c r="AM86" s="71">
        <v>0</v>
      </c>
      <c r="AN86" s="71">
        <v>0</v>
      </c>
      <c r="AO86" s="71">
        <v>0</v>
      </c>
      <c r="AP86" s="71">
        <v>0</v>
      </c>
      <c r="AQ86" s="71">
        <v>0</v>
      </c>
      <c r="AR86" s="71">
        <v>0</v>
      </c>
      <c r="AS86" s="71">
        <v>0</v>
      </c>
      <c r="AT86" s="71">
        <v>0</v>
      </c>
      <c r="AU86" s="71">
        <v>0</v>
      </c>
      <c r="AV86" s="71">
        <v>0</v>
      </c>
      <c r="AW86" s="71">
        <v>10.7547</v>
      </c>
      <c r="AX86" s="71">
        <v>49.846899999999998</v>
      </c>
      <c r="AY86" s="71">
        <v>80.554199999999994</v>
      </c>
      <c r="AZ86" s="71">
        <v>0</v>
      </c>
      <c r="BA86" s="71">
        <v>0</v>
      </c>
      <c r="BB86" s="71">
        <v>21.315799999999999</v>
      </c>
      <c r="BC86" s="71">
        <v>73.02</v>
      </c>
      <c r="BD86" s="71">
        <v>235.49199999999999</v>
      </c>
      <c r="BE86" s="71">
        <v>0</v>
      </c>
      <c r="BF86" s="71"/>
      <c r="BG86" s="71">
        <v>0</v>
      </c>
      <c r="BH86" s="71">
        <v>0</v>
      </c>
      <c r="BI86" s="71"/>
      <c r="BJ86" s="71">
        <v>0</v>
      </c>
      <c r="BK86" s="71" t="s">
        <v>226</v>
      </c>
      <c r="BL86" s="71" t="s">
        <v>226</v>
      </c>
      <c r="BM86" s="71" t="s">
        <v>261</v>
      </c>
      <c r="BN86" s="71">
        <v>14.884499999999999</v>
      </c>
      <c r="BO86" s="71">
        <v>26720.2</v>
      </c>
      <c r="BP86" s="71">
        <v>20862.099999999999</v>
      </c>
      <c r="BQ86" s="71">
        <v>0</v>
      </c>
      <c r="BR86" s="71">
        <v>1323.36</v>
      </c>
      <c r="BS86" s="71">
        <v>0</v>
      </c>
      <c r="BT86" s="71">
        <v>66668</v>
      </c>
      <c r="BU86" s="71">
        <v>115588</v>
      </c>
      <c r="BV86" s="71">
        <v>81817.899999999994</v>
      </c>
      <c r="BW86" s="71">
        <v>0</v>
      </c>
      <c r="BX86" s="71">
        <v>0</v>
      </c>
      <c r="BY86" s="71">
        <v>197406</v>
      </c>
      <c r="BZ86" s="71">
        <v>2575.91</v>
      </c>
      <c r="CA86" s="71">
        <v>0</v>
      </c>
      <c r="CB86" s="71">
        <v>0</v>
      </c>
      <c r="CC86" s="71">
        <v>0</v>
      </c>
      <c r="CD86" s="71">
        <v>0</v>
      </c>
      <c r="CE86" s="71">
        <v>2949.08</v>
      </c>
      <c r="CF86" s="71">
        <v>0</v>
      </c>
      <c r="CG86" s="71">
        <v>5524.99</v>
      </c>
      <c r="CH86" s="71">
        <v>0</v>
      </c>
      <c r="CI86" s="71">
        <v>0</v>
      </c>
      <c r="CJ86" s="71">
        <v>0</v>
      </c>
      <c r="CK86" s="71">
        <v>5524.99</v>
      </c>
      <c r="CL86" s="71">
        <v>0</v>
      </c>
      <c r="CM86" s="71">
        <v>0</v>
      </c>
      <c r="CN86" s="71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1">
        <v>20.804200000000002</v>
      </c>
      <c r="CY86" s="71">
        <v>56.178600000000003</v>
      </c>
      <c r="CZ86" s="71">
        <v>27.025700000000001</v>
      </c>
      <c r="DA86" s="71">
        <v>0</v>
      </c>
      <c r="DB86" s="71">
        <v>1.06694</v>
      </c>
      <c r="DC86" s="71">
        <v>21.613499999999998</v>
      </c>
      <c r="DD86" s="71">
        <v>73.02</v>
      </c>
      <c r="DE86" s="71">
        <v>199.709</v>
      </c>
      <c r="DF86" s="71">
        <v>0</v>
      </c>
      <c r="DG86" s="71"/>
      <c r="DH86" s="71">
        <v>0</v>
      </c>
      <c r="DI86" s="71">
        <v>2</v>
      </c>
      <c r="DJ86" s="71" t="s">
        <v>190</v>
      </c>
      <c r="DK86" s="71">
        <v>0</v>
      </c>
      <c r="DL86" s="71" t="s">
        <v>287</v>
      </c>
      <c r="DM86" s="71" t="s">
        <v>288</v>
      </c>
      <c r="DN86" s="71" t="s">
        <v>227</v>
      </c>
      <c r="DO86" s="71" t="s">
        <v>260</v>
      </c>
      <c r="DP86" s="71" t="s">
        <v>231</v>
      </c>
      <c r="DQ86" s="71" t="s">
        <v>81</v>
      </c>
      <c r="DR86" s="71" t="s">
        <v>289</v>
      </c>
      <c r="DS86" s="71" t="s">
        <v>290</v>
      </c>
      <c r="DT86" s="71"/>
      <c r="DU86" s="71"/>
      <c r="DV86" s="71"/>
      <c r="DW86" s="71"/>
      <c r="DX86" s="71"/>
      <c r="DY86" s="71"/>
      <c r="DZ86" s="71"/>
      <c r="EA86" s="71"/>
      <c r="EB86" s="71"/>
      <c r="EC86" s="71"/>
    </row>
    <row r="87" spans="1:133" s="49" customFormat="1" x14ac:dyDescent="0.25">
      <c r="B87" s="71" t="s">
        <v>374</v>
      </c>
      <c r="C87" s="71" t="s">
        <v>168</v>
      </c>
      <c r="D87" s="71">
        <v>1009616</v>
      </c>
      <c r="E87" s="71" t="s">
        <v>82</v>
      </c>
      <c r="F87" s="71" t="s">
        <v>80</v>
      </c>
      <c r="G87" s="72">
        <v>0.11388888888888889</v>
      </c>
      <c r="H87" s="71" t="s">
        <v>111</v>
      </c>
      <c r="I87" s="71">
        <v>-41.2</v>
      </c>
      <c r="J87" s="71" t="s">
        <v>226</v>
      </c>
      <c r="K87" s="71" t="s">
        <v>226</v>
      </c>
      <c r="L87" s="71" t="s">
        <v>241</v>
      </c>
      <c r="M87" s="71">
        <v>0</v>
      </c>
      <c r="N87" s="71">
        <v>25816.3</v>
      </c>
      <c r="O87" s="71">
        <v>76513.3</v>
      </c>
      <c r="P87" s="71">
        <v>0</v>
      </c>
      <c r="Q87" s="71">
        <v>0</v>
      </c>
      <c r="R87" s="71">
        <v>0</v>
      </c>
      <c r="S87" s="71">
        <v>66668</v>
      </c>
      <c r="T87" s="71">
        <v>168997</v>
      </c>
      <c r="U87" s="71">
        <v>81817.899999999994</v>
      </c>
      <c r="V87" s="71">
        <v>0</v>
      </c>
      <c r="W87" s="71">
        <v>0</v>
      </c>
      <c r="X87" s="71">
        <v>250815</v>
      </c>
      <c r="Y87" s="71">
        <v>1163.76</v>
      </c>
      <c r="Z87" s="71">
        <v>0</v>
      </c>
      <c r="AA87" s="71">
        <v>0</v>
      </c>
      <c r="AB87" s="71">
        <v>0</v>
      </c>
      <c r="AC87" s="71">
        <v>0</v>
      </c>
      <c r="AD87" s="71">
        <v>2906.21</v>
      </c>
      <c r="AE87" s="71">
        <v>0</v>
      </c>
      <c r="AF87" s="71">
        <v>4069.97</v>
      </c>
      <c r="AG87" s="71">
        <v>0</v>
      </c>
      <c r="AH87" s="71">
        <v>0</v>
      </c>
      <c r="AI87" s="71">
        <v>0</v>
      </c>
      <c r="AJ87" s="71">
        <v>4069.97</v>
      </c>
      <c r="AK87" s="71">
        <v>0</v>
      </c>
      <c r="AL87" s="71">
        <v>0</v>
      </c>
      <c r="AM87" s="71">
        <v>0</v>
      </c>
      <c r="AN87" s="71">
        <v>0</v>
      </c>
      <c r="AO87" s="71">
        <v>0</v>
      </c>
      <c r="AP87" s="71">
        <v>0</v>
      </c>
      <c r="AQ87" s="71">
        <v>0</v>
      </c>
      <c r="AR87" s="71">
        <v>0</v>
      </c>
      <c r="AS87" s="71">
        <v>0</v>
      </c>
      <c r="AT87" s="71">
        <v>0</v>
      </c>
      <c r="AU87" s="71">
        <v>0</v>
      </c>
      <c r="AV87" s="71">
        <v>0</v>
      </c>
      <c r="AW87" s="71">
        <v>9.5597399999999997</v>
      </c>
      <c r="AX87" s="71">
        <v>56.408299999999997</v>
      </c>
      <c r="AY87" s="71">
        <v>80.554199999999994</v>
      </c>
      <c r="AZ87" s="71">
        <v>0</v>
      </c>
      <c r="BA87" s="71">
        <v>0</v>
      </c>
      <c r="BB87" s="71">
        <v>21.315799999999999</v>
      </c>
      <c r="BC87" s="71">
        <v>73.02</v>
      </c>
      <c r="BD87" s="71">
        <v>240.858</v>
      </c>
      <c r="BE87" s="71">
        <v>0</v>
      </c>
      <c r="BF87" s="71"/>
      <c r="BG87" s="71">
        <v>0</v>
      </c>
      <c r="BH87" s="71">
        <v>0</v>
      </c>
      <c r="BI87" s="71"/>
      <c r="BJ87" s="71">
        <v>0</v>
      </c>
      <c r="BK87" s="71" t="s">
        <v>226</v>
      </c>
      <c r="BL87" s="71" t="s">
        <v>226</v>
      </c>
      <c r="BM87" s="71" t="s">
        <v>261</v>
      </c>
      <c r="BN87" s="71">
        <v>14.884499999999999</v>
      </c>
      <c r="BO87" s="71">
        <v>26720.2</v>
      </c>
      <c r="BP87" s="71">
        <v>20862.099999999999</v>
      </c>
      <c r="BQ87" s="71">
        <v>0</v>
      </c>
      <c r="BR87" s="71">
        <v>1323.36</v>
      </c>
      <c r="BS87" s="71">
        <v>0</v>
      </c>
      <c r="BT87" s="71">
        <v>66668</v>
      </c>
      <c r="BU87" s="71">
        <v>115588</v>
      </c>
      <c r="BV87" s="71">
        <v>81817.899999999994</v>
      </c>
      <c r="BW87" s="71">
        <v>0</v>
      </c>
      <c r="BX87" s="71">
        <v>0</v>
      </c>
      <c r="BY87" s="71">
        <v>197406</v>
      </c>
      <c r="BZ87" s="71">
        <v>2575.91</v>
      </c>
      <c r="CA87" s="71">
        <v>0</v>
      </c>
      <c r="CB87" s="71">
        <v>0</v>
      </c>
      <c r="CC87" s="71">
        <v>0</v>
      </c>
      <c r="CD87" s="71">
        <v>0</v>
      </c>
      <c r="CE87" s="71">
        <v>2949.08</v>
      </c>
      <c r="CF87" s="71">
        <v>0</v>
      </c>
      <c r="CG87" s="71">
        <v>5524.99</v>
      </c>
      <c r="CH87" s="71">
        <v>0</v>
      </c>
      <c r="CI87" s="71">
        <v>0</v>
      </c>
      <c r="CJ87" s="71">
        <v>0</v>
      </c>
      <c r="CK87" s="71">
        <v>5524.99</v>
      </c>
      <c r="CL87" s="71">
        <v>0</v>
      </c>
      <c r="CM87" s="71">
        <v>0</v>
      </c>
      <c r="CN87" s="71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1">
        <v>20.804200000000002</v>
      </c>
      <c r="CY87" s="71">
        <v>56.178600000000003</v>
      </c>
      <c r="CZ87" s="71">
        <v>27.025700000000001</v>
      </c>
      <c r="DA87" s="71">
        <v>0</v>
      </c>
      <c r="DB87" s="71">
        <v>1.06694</v>
      </c>
      <c r="DC87" s="71">
        <v>21.613499999999998</v>
      </c>
      <c r="DD87" s="71">
        <v>73.02</v>
      </c>
      <c r="DE87" s="71">
        <v>199.709</v>
      </c>
      <c r="DF87" s="71">
        <v>0</v>
      </c>
      <c r="DG87" s="71"/>
      <c r="DH87" s="71">
        <v>0</v>
      </c>
      <c r="DI87" s="71">
        <v>2</v>
      </c>
      <c r="DJ87" s="71" t="s">
        <v>190</v>
      </c>
      <c r="DK87" s="71">
        <v>0</v>
      </c>
      <c r="DL87" s="71" t="s">
        <v>287</v>
      </c>
      <c r="DM87" s="71" t="s">
        <v>288</v>
      </c>
      <c r="DN87" s="71" t="s">
        <v>227</v>
      </c>
      <c r="DO87" s="71" t="s">
        <v>260</v>
      </c>
      <c r="DP87" s="71" t="s">
        <v>231</v>
      </c>
      <c r="DQ87" s="71" t="s">
        <v>81</v>
      </c>
      <c r="DR87" s="71" t="s">
        <v>289</v>
      </c>
      <c r="DS87" s="71" t="s">
        <v>290</v>
      </c>
      <c r="DT87" s="71"/>
      <c r="DU87" s="71"/>
      <c r="DV87" s="71"/>
      <c r="DW87" s="71"/>
      <c r="DX87" s="71"/>
      <c r="DY87" s="71"/>
      <c r="DZ87" s="71"/>
      <c r="EA87" s="71"/>
      <c r="EB87" s="71"/>
      <c r="EC87" s="71"/>
    </row>
    <row r="88" spans="1:133" s="49" customFormat="1" x14ac:dyDescent="0.25">
      <c r="A88" s="3"/>
      <c r="B88" s="71" t="s">
        <v>375</v>
      </c>
      <c r="C88" s="71" t="s">
        <v>169</v>
      </c>
      <c r="D88" s="71">
        <v>1009716</v>
      </c>
      <c r="E88" s="71" t="s">
        <v>82</v>
      </c>
      <c r="F88" s="71" t="s">
        <v>80</v>
      </c>
      <c r="G88" s="72">
        <v>0.1125</v>
      </c>
      <c r="H88" s="71" t="s">
        <v>111</v>
      </c>
      <c r="I88" s="71">
        <v>-53.2</v>
      </c>
      <c r="J88" s="71" t="s">
        <v>226</v>
      </c>
      <c r="K88" s="71" t="s">
        <v>226</v>
      </c>
      <c r="L88" s="71" t="s">
        <v>241</v>
      </c>
      <c r="M88" s="71">
        <v>0</v>
      </c>
      <c r="N88" s="71">
        <v>38293.300000000003</v>
      </c>
      <c r="O88" s="71">
        <v>76513.3</v>
      </c>
      <c r="P88" s="71">
        <v>0</v>
      </c>
      <c r="Q88" s="71">
        <v>0</v>
      </c>
      <c r="R88" s="71">
        <v>0</v>
      </c>
      <c r="S88" s="71">
        <v>66668</v>
      </c>
      <c r="T88" s="71">
        <v>181474</v>
      </c>
      <c r="U88" s="71">
        <v>81817.899999999994</v>
      </c>
      <c r="V88" s="71">
        <v>0</v>
      </c>
      <c r="W88" s="71">
        <v>0</v>
      </c>
      <c r="X88" s="71">
        <v>263292</v>
      </c>
      <c r="Y88" s="71">
        <v>1309.21</v>
      </c>
      <c r="Z88" s="71">
        <v>0</v>
      </c>
      <c r="AA88" s="71">
        <v>0</v>
      </c>
      <c r="AB88" s="71">
        <v>0</v>
      </c>
      <c r="AC88" s="71">
        <v>0</v>
      </c>
      <c r="AD88" s="71">
        <v>2906.21</v>
      </c>
      <c r="AE88" s="71">
        <v>0</v>
      </c>
      <c r="AF88" s="71">
        <v>4215.42</v>
      </c>
      <c r="AG88" s="71">
        <v>0</v>
      </c>
      <c r="AH88" s="71">
        <v>0</v>
      </c>
      <c r="AI88" s="71">
        <v>0</v>
      </c>
      <c r="AJ88" s="71">
        <v>4215.42</v>
      </c>
      <c r="AK88" s="71">
        <v>0</v>
      </c>
      <c r="AL88" s="71">
        <v>0</v>
      </c>
      <c r="AM88" s="71">
        <v>0</v>
      </c>
      <c r="AN88" s="71">
        <v>0</v>
      </c>
      <c r="AO88" s="71">
        <v>0</v>
      </c>
      <c r="AP88" s="71">
        <v>0</v>
      </c>
      <c r="AQ88" s="71">
        <v>0</v>
      </c>
      <c r="AR88" s="71">
        <v>0</v>
      </c>
      <c r="AS88" s="71">
        <v>0</v>
      </c>
      <c r="AT88" s="71">
        <v>0</v>
      </c>
      <c r="AU88" s="71">
        <v>0</v>
      </c>
      <c r="AV88" s="71">
        <v>0</v>
      </c>
      <c r="AW88" s="71">
        <v>10.7546</v>
      </c>
      <c r="AX88" s="71">
        <v>67.218500000000006</v>
      </c>
      <c r="AY88" s="71">
        <v>80.554199999999994</v>
      </c>
      <c r="AZ88" s="71">
        <v>0</v>
      </c>
      <c r="BA88" s="71">
        <v>0</v>
      </c>
      <c r="BB88" s="71">
        <v>21.315799999999999</v>
      </c>
      <c r="BC88" s="71">
        <v>73.02</v>
      </c>
      <c r="BD88" s="71">
        <v>252.863</v>
      </c>
      <c r="BE88" s="71">
        <v>0</v>
      </c>
      <c r="BF88" s="71"/>
      <c r="BG88" s="71">
        <v>0</v>
      </c>
      <c r="BH88" s="71">
        <v>0</v>
      </c>
      <c r="BI88" s="71"/>
      <c r="BJ88" s="71">
        <v>0</v>
      </c>
      <c r="BK88" s="71" t="s">
        <v>226</v>
      </c>
      <c r="BL88" s="71" t="s">
        <v>226</v>
      </c>
      <c r="BM88" s="71" t="s">
        <v>261</v>
      </c>
      <c r="BN88" s="71">
        <v>14.884499999999999</v>
      </c>
      <c r="BO88" s="71">
        <v>26720.2</v>
      </c>
      <c r="BP88" s="71">
        <v>20862.099999999999</v>
      </c>
      <c r="BQ88" s="71">
        <v>0</v>
      </c>
      <c r="BR88" s="71">
        <v>1323.36</v>
      </c>
      <c r="BS88" s="71">
        <v>0</v>
      </c>
      <c r="BT88" s="71">
        <v>66668</v>
      </c>
      <c r="BU88" s="71">
        <v>115588</v>
      </c>
      <c r="BV88" s="71">
        <v>81817.899999999994</v>
      </c>
      <c r="BW88" s="71">
        <v>0</v>
      </c>
      <c r="BX88" s="71">
        <v>0</v>
      </c>
      <c r="BY88" s="71">
        <v>197406</v>
      </c>
      <c r="BZ88" s="71">
        <v>2575.91</v>
      </c>
      <c r="CA88" s="71">
        <v>0</v>
      </c>
      <c r="CB88" s="71">
        <v>0</v>
      </c>
      <c r="CC88" s="71">
        <v>0</v>
      </c>
      <c r="CD88" s="71">
        <v>0</v>
      </c>
      <c r="CE88" s="71">
        <v>2949.08</v>
      </c>
      <c r="CF88" s="71">
        <v>0</v>
      </c>
      <c r="CG88" s="71">
        <v>5524.99</v>
      </c>
      <c r="CH88" s="71">
        <v>0</v>
      </c>
      <c r="CI88" s="71">
        <v>0</v>
      </c>
      <c r="CJ88" s="71">
        <v>0</v>
      </c>
      <c r="CK88" s="71">
        <v>5524.99</v>
      </c>
      <c r="CL88" s="71">
        <v>0</v>
      </c>
      <c r="CM88" s="71">
        <v>0</v>
      </c>
      <c r="CN88" s="71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1">
        <v>20.804200000000002</v>
      </c>
      <c r="CY88" s="71">
        <v>56.178600000000003</v>
      </c>
      <c r="CZ88" s="71">
        <v>27.025700000000001</v>
      </c>
      <c r="DA88" s="71">
        <v>0</v>
      </c>
      <c r="DB88" s="71">
        <v>1.06694</v>
      </c>
      <c r="DC88" s="71">
        <v>21.613499999999998</v>
      </c>
      <c r="DD88" s="71">
        <v>73.02</v>
      </c>
      <c r="DE88" s="71">
        <v>199.709</v>
      </c>
      <c r="DF88" s="71">
        <v>0</v>
      </c>
      <c r="DG88" s="71"/>
      <c r="DH88" s="71">
        <v>0</v>
      </c>
      <c r="DI88" s="71">
        <v>2</v>
      </c>
      <c r="DJ88" s="71" t="s">
        <v>190</v>
      </c>
      <c r="DK88" s="71">
        <v>0</v>
      </c>
      <c r="DL88" s="71" t="s">
        <v>287</v>
      </c>
      <c r="DM88" s="71" t="s">
        <v>288</v>
      </c>
      <c r="DN88" s="71" t="s">
        <v>227</v>
      </c>
      <c r="DO88" s="71" t="s">
        <v>260</v>
      </c>
      <c r="DP88" s="71" t="s">
        <v>231</v>
      </c>
      <c r="DQ88" s="71" t="s">
        <v>81</v>
      </c>
      <c r="DR88" s="71" t="s">
        <v>289</v>
      </c>
      <c r="DS88" s="71" t="s">
        <v>290</v>
      </c>
      <c r="DT88" s="71"/>
      <c r="DU88" s="71"/>
      <c r="DV88" s="71"/>
      <c r="DW88" s="71"/>
      <c r="DX88" s="71"/>
      <c r="DY88" s="71"/>
      <c r="DZ88" s="71"/>
      <c r="EA88" s="71"/>
      <c r="EB88" s="71"/>
      <c r="EC88" s="71"/>
    </row>
    <row r="89" spans="1:133" s="49" customFormat="1" x14ac:dyDescent="0.25">
      <c r="B89" s="71" t="s">
        <v>376</v>
      </c>
      <c r="C89" s="71" t="s">
        <v>171</v>
      </c>
      <c r="D89" s="71">
        <v>1009806</v>
      </c>
      <c r="E89" s="71" t="s">
        <v>83</v>
      </c>
      <c r="F89" s="71" t="s">
        <v>80</v>
      </c>
      <c r="G89" s="72">
        <v>0.10902777777777778</v>
      </c>
      <c r="H89" s="71" t="s">
        <v>111</v>
      </c>
      <c r="I89" s="71">
        <v>-34.799999999999997</v>
      </c>
      <c r="J89" s="71" t="s">
        <v>226</v>
      </c>
      <c r="K89" s="71" t="s">
        <v>226</v>
      </c>
      <c r="L89" s="71" t="s">
        <v>333</v>
      </c>
      <c r="M89" s="71">
        <v>0</v>
      </c>
      <c r="N89" s="71">
        <v>36342.6</v>
      </c>
      <c r="O89" s="71">
        <v>76227.7</v>
      </c>
      <c r="P89" s="71">
        <v>0</v>
      </c>
      <c r="Q89" s="71">
        <v>0</v>
      </c>
      <c r="R89" s="71">
        <v>0</v>
      </c>
      <c r="S89" s="71">
        <v>65661.899999999994</v>
      </c>
      <c r="T89" s="71">
        <v>178232</v>
      </c>
      <c r="U89" s="71">
        <v>81817.899999999994</v>
      </c>
      <c r="V89" s="71">
        <v>0</v>
      </c>
      <c r="W89" s="71">
        <v>0</v>
      </c>
      <c r="X89" s="71">
        <v>260050</v>
      </c>
      <c r="Y89" s="71">
        <v>81.882599999999996</v>
      </c>
      <c r="Z89" s="71">
        <v>0</v>
      </c>
      <c r="AA89" s="71">
        <v>0</v>
      </c>
      <c r="AB89" s="71">
        <v>0</v>
      </c>
      <c r="AC89" s="71">
        <v>0</v>
      </c>
      <c r="AD89" s="71">
        <v>2486.2600000000002</v>
      </c>
      <c r="AE89" s="71">
        <v>0</v>
      </c>
      <c r="AF89" s="71">
        <v>2568.14</v>
      </c>
      <c r="AG89" s="71">
        <v>0</v>
      </c>
      <c r="AH89" s="71">
        <v>0</v>
      </c>
      <c r="AI89" s="71">
        <v>0</v>
      </c>
      <c r="AJ89" s="71">
        <v>2568.14</v>
      </c>
      <c r="AK89" s="71">
        <v>0</v>
      </c>
      <c r="AL89" s="71">
        <v>0</v>
      </c>
      <c r="AM89" s="71">
        <v>0</v>
      </c>
      <c r="AN89" s="71">
        <v>0</v>
      </c>
      <c r="AO89" s="71">
        <v>0</v>
      </c>
      <c r="AP89" s="71">
        <v>0</v>
      </c>
      <c r="AQ89" s="71">
        <v>0</v>
      </c>
      <c r="AR89" s="71">
        <v>0</v>
      </c>
      <c r="AS89" s="71">
        <v>0</v>
      </c>
      <c r="AT89" s="71">
        <v>0</v>
      </c>
      <c r="AU89" s="71">
        <v>0</v>
      </c>
      <c r="AV89" s="71">
        <v>0</v>
      </c>
      <c r="AW89" s="71">
        <v>0.693635</v>
      </c>
      <c r="AX89" s="71">
        <v>63.738300000000002</v>
      </c>
      <c r="AY89" s="71">
        <v>80.804100000000005</v>
      </c>
      <c r="AZ89" s="71">
        <v>0</v>
      </c>
      <c r="BA89" s="71">
        <v>0</v>
      </c>
      <c r="BB89" s="71">
        <v>18.195399999999999</v>
      </c>
      <c r="BC89" s="71">
        <v>72.145300000000006</v>
      </c>
      <c r="BD89" s="71">
        <v>235.577</v>
      </c>
      <c r="BE89" s="71">
        <v>0</v>
      </c>
      <c r="BF89" s="71"/>
      <c r="BG89" s="71">
        <v>0</v>
      </c>
      <c r="BH89" s="71">
        <v>0</v>
      </c>
      <c r="BI89" s="71"/>
      <c r="BJ89" s="71">
        <v>0</v>
      </c>
      <c r="BK89" s="71" t="s">
        <v>226</v>
      </c>
      <c r="BL89" s="71" t="s">
        <v>226</v>
      </c>
      <c r="BM89" s="71" t="s">
        <v>261</v>
      </c>
      <c r="BN89" s="71">
        <v>2.8740899999999998</v>
      </c>
      <c r="BO89" s="71">
        <v>50743.4</v>
      </c>
      <c r="BP89" s="71">
        <v>20054.400000000001</v>
      </c>
      <c r="BQ89" s="71">
        <v>0</v>
      </c>
      <c r="BR89" s="71">
        <v>457.00299999999999</v>
      </c>
      <c r="BS89" s="71">
        <v>0</v>
      </c>
      <c r="BT89" s="71">
        <v>65661.899999999994</v>
      </c>
      <c r="BU89" s="71">
        <v>136920</v>
      </c>
      <c r="BV89" s="71">
        <v>81817.899999999994</v>
      </c>
      <c r="BW89" s="71">
        <v>0</v>
      </c>
      <c r="BX89" s="71">
        <v>0</v>
      </c>
      <c r="BY89" s="71">
        <v>218737</v>
      </c>
      <c r="BZ89" s="71">
        <v>505.54500000000002</v>
      </c>
      <c r="CA89" s="71">
        <v>0</v>
      </c>
      <c r="CB89" s="71">
        <v>0</v>
      </c>
      <c r="CC89" s="71">
        <v>0</v>
      </c>
      <c r="CD89" s="71">
        <v>0</v>
      </c>
      <c r="CE89" s="71">
        <v>2563.34</v>
      </c>
      <c r="CF89" s="71">
        <v>0</v>
      </c>
      <c r="CG89" s="71">
        <v>3068.88</v>
      </c>
      <c r="CH89" s="71">
        <v>0</v>
      </c>
      <c r="CI89" s="71">
        <v>0</v>
      </c>
      <c r="CJ89" s="71">
        <v>0</v>
      </c>
      <c r="CK89" s="71">
        <v>3068.88</v>
      </c>
      <c r="CL89" s="71">
        <v>0</v>
      </c>
      <c r="CM89" s="71">
        <v>0</v>
      </c>
      <c r="CN89" s="71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1">
        <v>4.2244999999999999</v>
      </c>
      <c r="CY89" s="71">
        <v>80.466200000000001</v>
      </c>
      <c r="CZ89" s="71">
        <v>24.671299999999999</v>
      </c>
      <c r="DA89" s="71">
        <v>0</v>
      </c>
      <c r="DB89" s="71">
        <v>0.37006</v>
      </c>
      <c r="DC89" s="71">
        <v>18.759899999999998</v>
      </c>
      <c r="DD89" s="71">
        <v>72.145300000000006</v>
      </c>
      <c r="DE89" s="71">
        <v>200.637</v>
      </c>
      <c r="DF89" s="71">
        <v>0</v>
      </c>
      <c r="DG89" s="71"/>
      <c r="DH89" s="71">
        <v>0</v>
      </c>
      <c r="DI89" s="71">
        <v>0</v>
      </c>
      <c r="DJ89" s="71"/>
      <c r="DK89" s="71">
        <v>0</v>
      </c>
      <c r="DL89" s="71" t="s">
        <v>287</v>
      </c>
      <c r="DM89" s="71" t="s">
        <v>288</v>
      </c>
      <c r="DN89" s="71" t="s">
        <v>227</v>
      </c>
      <c r="DO89" s="71" t="s">
        <v>260</v>
      </c>
      <c r="DP89" s="71" t="s">
        <v>231</v>
      </c>
      <c r="DQ89" s="71" t="s">
        <v>81</v>
      </c>
      <c r="DR89" s="71" t="s">
        <v>289</v>
      </c>
      <c r="DS89" s="71" t="s">
        <v>290</v>
      </c>
      <c r="DT89" s="71"/>
      <c r="DU89" s="71"/>
      <c r="DV89" s="71"/>
      <c r="DW89" s="71"/>
      <c r="DX89" s="71"/>
      <c r="DY89" s="71"/>
      <c r="DZ89" s="71"/>
      <c r="EA89" s="71"/>
      <c r="EB89" s="71"/>
      <c r="EC89" s="71"/>
    </row>
    <row r="90" spans="1:133" s="49" customFormat="1" x14ac:dyDescent="0.25">
      <c r="B90" s="71" t="s">
        <v>377</v>
      </c>
      <c r="C90" s="71" t="s">
        <v>172</v>
      </c>
      <c r="D90" s="71">
        <v>1009906</v>
      </c>
      <c r="E90" s="71" t="s">
        <v>83</v>
      </c>
      <c r="F90" s="71" t="s">
        <v>80</v>
      </c>
      <c r="G90" s="72">
        <v>0.10902777777777778</v>
      </c>
      <c r="H90" s="71" t="s">
        <v>111</v>
      </c>
      <c r="I90" s="71">
        <v>-39.299999999999997</v>
      </c>
      <c r="J90" s="71" t="s">
        <v>226</v>
      </c>
      <c r="K90" s="71" t="s">
        <v>226</v>
      </c>
      <c r="L90" s="71" t="s">
        <v>333</v>
      </c>
      <c r="M90" s="71">
        <v>0</v>
      </c>
      <c r="N90" s="71">
        <v>38456.699999999997</v>
      </c>
      <c r="O90" s="71">
        <v>76227.7</v>
      </c>
      <c r="P90" s="71">
        <v>0</v>
      </c>
      <c r="Q90" s="71">
        <v>0</v>
      </c>
      <c r="R90" s="71">
        <v>0</v>
      </c>
      <c r="S90" s="71">
        <v>65661.899999999994</v>
      </c>
      <c r="T90" s="71">
        <v>180346</v>
      </c>
      <c r="U90" s="71">
        <v>81817.899999999994</v>
      </c>
      <c r="V90" s="71">
        <v>0</v>
      </c>
      <c r="W90" s="71">
        <v>0</v>
      </c>
      <c r="X90" s="71">
        <v>262164</v>
      </c>
      <c r="Y90" s="71">
        <v>72.784499999999994</v>
      </c>
      <c r="Z90" s="71">
        <v>0</v>
      </c>
      <c r="AA90" s="71">
        <v>0</v>
      </c>
      <c r="AB90" s="71">
        <v>0</v>
      </c>
      <c r="AC90" s="71">
        <v>0</v>
      </c>
      <c r="AD90" s="71">
        <v>2486.2600000000002</v>
      </c>
      <c r="AE90" s="71">
        <v>0</v>
      </c>
      <c r="AF90" s="71">
        <v>2559.04</v>
      </c>
      <c r="AG90" s="71">
        <v>0</v>
      </c>
      <c r="AH90" s="71">
        <v>0</v>
      </c>
      <c r="AI90" s="71">
        <v>0</v>
      </c>
      <c r="AJ90" s="71">
        <v>2559.04</v>
      </c>
      <c r="AK90" s="71">
        <v>0</v>
      </c>
      <c r="AL90" s="71">
        <v>0</v>
      </c>
      <c r="AM90" s="71">
        <v>0</v>
      </c>
      <c r="AN90" s="71">
        <v>0</v>
      </c>
      <c r="AO90" s="71">
        <v>0</v>
      </c>
      <c r="AP90" s="71">
        <v>0</v>
      </c>
      <c r="AQ90" s="71">
        <v>0</v>
      </c>
      <c r="AR90" s="71">
        <v>0</v>
      </c>
      <c r="AS90" s="71">
        <v>0</v>
      </c>
      <c r="AT90" s="71">
        <v>0</v>
      </c>
      <c r="AU90" s="71">
        <v>0</v>
      </c>
      <c r="AV90" s="71">
        <v>0</v>
      </c>
      <c r="AW90" s="71">
        <v>0.616564</v>
      </c>
      <c r="AX90" s="71">
        <v>68.331999999999994</v>
      </c>
      <c r="AY90" s="71">
        <v>80.804100000000005</v>
      </c>
      <c r="AZ90" s="71">
        <v>0</v>
      </c>
      <c r="BA90" s="71">
        <v>0</v>
      </c>
      <c r="BB90" s="71">
        <v>18.195399999999999</v>
      </c>
      <c r="BC90" s="71">
        <v>72.145300000000006</v>
      </c>
      <c r="BD90" s="71">
        <v>240.09299999999999</v>
      </c>
      <c r="BE90" s="71">
        <v>0</v>
      </c>
      <c r="BF90" s="71"/>
      <c r="BG90" s="71">
        <v>0</v>
      </c>
      <c r="BH90" s="71">
        <v>0</v>
      </c>
      <c r="BI90" s="71"/>
      <c r="BJ90" s="71">
        <v>0</v>
      </c>
      <c r="BK90" s="71" t="s">
        <v>226</v>
      </c>
      <c r="BL90" s="71" t="s">
        <v>226</v>
      </c>
      <c r="BM90" s="71" t="s">
        <v>261</v>
      </c>
      <c r="BN90" s="71">
        <v>2.8740899999999998</v>
      </c>
      <c r="BO90" s="71">
        <v>50743.4</v>
      </c>
      <c r="BP90" s="71">
        <v>20054.400000000001</v>
      </c>
      <c r="BQ90" s="71">
        <v>0</v>
      </c>
      <c r="BR90" s="71">
        <v>457.00299999999999</v>
      </c>
      <c r="BS90" s="71">
        <v>0</v>
      </c>
      <c r="BT90" s="71">
        <v>65661.899999999994</v>
      </c>
      <c r="BU90" s="71">
        <v>136920</v>
      </c>
      <c r="BV90" s="71">
        <v>81817.899999999994</v>
      </c>
      <c r="BW90" s="71">
        <v>0</v>
      </c>
      <c r="BX90" s="71">
        <v>0</v>
      </c>
      <c r="BY90" s="71">
        <v>218737</v>
      </c>
      <c r="BZ90" s="71">
        <v>505.54500000000002</v>
      </c>
      <c r="CA90" s="71">
        <v>0</v>
      </c>
      <c r="CB90" s="71">
        <v>0</v>
      </c>
      <c r="CC90" s="71">
        <v>0</v>
      </c>
      <c r="CD90" s="71">
        <v>0</v>
      </c>
      <c r="CE90" s="71">
        <v>2563.34</v>
      </c>
      <c r="CF90" s="71">
        <v>0</v>
      </c>
      <c r="CG90" s="71">
        <v>3068.88</v>
      </c>
      <c r="CH90" s="71">
        <v>0</v>
      </c>
      <c r="CI90" s="71">
        <v>0</v>
      </c>
      <c r="CJ90" s="71">
        <v>0</v>
      </c>
      <c r="CK90" s="71">
        <v>3068.88</v>
      </c>
      <c r="CL90" s="71">
        <v>0</v>
      </c>
      <c r="CM90" s="71">
        <v>0</v>
      </c>
      <c r="CN90" s="71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1">
        <v>4.2244999999999999</v>
      </c>
      <c r="CY90" s="71">
        <v>80.466200000000001</v>
      </c>
      <c r="CZ90" s="71">
        <v>24.671299999999999</v>
      </c>
      <c r="DA90" s="71">
        <v>0</v>
      </c>
      <c r="DB90" s="71">
        <v>0.37006</v>
      </c>
      <c r="DC90" s="71">
        <v>18.759899999999998</v>
      </c>
      <c r="DD90" s="71">
        <v>72.145300000000006</v>
      </c>
      <c r="DE90" s="71">
        <v>200.637</v>
      </c>
      <c r="DF90" s="71">
        <v>0</v>
      </c>
      <c r="DG90" s="71"/>
      <c r="DH90" s="71">
        <v>0</v>
      </c>
      <c r="DI90" s="71">
        <v>0</v>
      </c>
      <c r="DJ90" s="71"/>
      <c r="DK90" s="71">
        <v>0</v>
      </c>
      <c r="DL90" s="71" t="s">
        <v>287</v>
      </c>
      <c r="DM90" s="71" t="s">
        <v>288</v>
      </c>
      <c r="DN90" s="71" t="s">
        <v>227</v>
      </c>
      <c r="DO90" s="71" t="s">
        <v>260</v>
      </c>
      <c r="DP90" s="71" t="s">
        <v>231</v>
      </c>
      <c r="DQ90" s="71" t="s">
        <v>81</v>
      </c>
      <c r="DR90" s="71" t="s">
        <v>289</v>
      </c>
      <c r="DS90" s="71" t="s">
        <v>290</v>
      </c>
      <c r="DT90" s="71"/>
      <c r="DU90" s="71"/>
      <c r="DV90" s="71"/>
      <c r="DW90" s="71"/>
      <c r="DX90" s="71"/>
      <c r="DY90" s="71"/>
      <c r="DZ90" s="71"/>
      <c r="EA90" s="71"/>
      <c r="EB90" s="71"/>
      <c r="EC90" s="71"/>
    </row>
    <row r="91" spans="1:133" s="49" customFormat="1" x14ac:dyDescent="0.25">
      <c r="B91" s="71" t="s">
        <v>378</v>
      </c>
      <c r="C91" s="71" t="s">
        <v>84</v>
      </c>
      <c r="D91" s="71">
        <v>1010006</v>
      </c>
      <c r="E91" s="71" t="s">
        <v>83</v>
      </c>
      <c r="F91" s="71" t="s">
        <v>80</v>
      </c>
      <c r="G91" s="72">
        <v>0.11041666666666666</v>
      </c>
      <c r="H91" s="71" t="s">
        <v>111</v>
      </c>
      <c r="I91" s="71">
        <v>-65.3</v>
      </c>
      <c r="J91" s="71" t="s">
        <v>226</v>
      </c>
      <c r="K91" s="71" t="s">
        <v>226</v>
      </c>
      <c r="L91" s="71" t="s">
        <v>333</v>
      </c>
      <c r="M91" s="71">
        <v>0</v>
      </c>
      <c r="N91" s="71">
        <v>69413</v>
      </c>
      <c r="O91" s="71">
        <v>76227.7</v>
      </c>
      <c r="P91" s="71">
        <v>0</v>
      </c>
      <c r="Q91" s="71">
        <v>0</v>
      </c>
      <c r="R91" s="71">
        <v>0</v>
      </c>
      <c r="S91" s="71">
        <v>65661.899999999994</v>
      </c>
      <c r="T91" s="71">
        <v>211303</v>
      </c>
      <c r="U91" s="71">
        <v>81817.899999999994</v>
      </c>
      <c r="V91" s="71">
        <v>0</v>
      </c>
      <c r="W91" s="71">
        <v>0</v>
      </c>
      <c r="X91" s="71">
        <v>293120</v>
      </c>
      <c r="Y91" s="71">
        <v>81.856499999999997</v>
      </c>
      <c r="Z91" s="71">
        <v>0</v>
      </c>
      <c r="AA91" s="71">
        <v>0</v>
      </c>
      <c r="AB91" s="71">
        <v>0</v>
      </c>
      <c r="AC91" s="71">
        <v>0</v>
      </c>
      <c r="AD91" s="71">
        <v>2486.2600000000002</v>
      </c>
      <c r="AE91" s="71">
        <v>0</v>
      </c>
      <c r="AF91" s="71">
        <v>2568.11</v>
      </c>
      <c r="AG91" s="71">
        <v>0</v>
      </c>
      <c r="AH91" s="71">
        <v>0</v>
      </c>
      <c r="AI91" s="71">
        <v>0</v>
      </c>
      <c r="AJ91" s="71">
        <v>2568.11</v>
      </c>
      <c r="AK91" s="71">
        <v>0</v>
      </c>
      <c r="AL91" s="71">
        <v>0</v>
      </c>
      <c r="AM91" s="71">
        <v>0</v>
      </c>
      <c r="AN91" s="71">
        <v>0</v>
      </c>
      <c r="AO91" s="71">
        <v>0</v>
      </c>
      <c r="AP91" s="71">
        <v>0</v>
      </c>
      <c r="AQ91" s="71">
        <v>0</v>
      </c>
      <c r="AR91" s="71">
        <v>0</v>
      </c>
      <c r="AS91" s="71">
        <v>0</v>
      </c>
      <c r="AT91" s="71">
        <v>0</v>
      </c>
      <c r="AU91" s="71">
        <v>0</v>
      </c>
      <c r="AV91" s="71">
        <v>0</v>
      </c>
      <c r="AW91" s="71">
        <v>0.69340900000000005</v>
      </c>
      <c r="AX91" s="71">
        <v>94.214699999999993</v>
      </c>
      <c r="AY91" s="71">
        <v>80.804100000000005</v>
      </c>
      <c r="AZ91" s="71">
        <v>0</v>
      </c>
      <c r="BA91" s="71">
        <v>0</v>
      </c>
      <c r="BB91" s="71">
        <v>18.195399999999999</v>
      </c>
      <c r="BC91" s="71">
        <v>72.145300000000006</v>
      </c>
      <c r="BD91" s="71">
        <v>266.053</v>
      </c>
      <c r="BE91" s="71">
        <v>0</v>
      </c>
      <c r="BF91" s="71"/>
      <c r="BG91" s="71">
        <v>0</v>
      </c>
      <c r="BH91" s="71">
        <v>0</v>
      </c>
      <c r="BI91" s="71"/>
      <c r="BJ91" s="71">
        <v>0</v>
      </c>
      <c r="BK91" s="71" t="s">
        <v>226</v>
      </c>
      <c r="BL91" s="71" t="s">
        <v>226</v>
      </c>
      <c r="BM91" s="71" t="s">
        <v>261</v>
      </c>
      <c r="BN91" s="71">
        <v>2.8740899999999998</v>
      </c>
      <c r="BO91" s="71">
        <v>50743.4</v>
      </c>
      <c r="BP91" s="71">
        <v>20054.400000000001</v>
      </c>
      <c r="BQ91" s="71">
        <v>0</v>
      </c>
      <c r="BR91" s="71">
        <v>457.00299999999999</v>
      </c>
      <c r="BS91" s="71">
        <v>0</v>
      </c>
      <c r="BT91" s="71">
        <v>65661.899999999994</v>
      </c>
      <c r="BU91" s="71">
        <v>136920</v>
      </c>
      <c r="BV91" s="71">
        <v>81817.899999999994</v>
      </c>
      <c r="BW91" s="71">
        <v>0</v>
      </c>
      <c r="BX91" s="71">
        <v>0</v>
      </c>
      <c r="BY91" s="71">
        <v>218737</v>
      </c>
      <c r="BZ91" s="71">
        <v>505.54500000000002</v>
      </c>
      <c r="CA91" s="71">
        <v>0</v>
      </c>
      <c r="CB91" s="71">
        <v>0</v>
      </c>
      <c r="CC91" s="71">
        <v>0</v>
      </c>
      <c r="CD91" s="71">
        <v>0</v>
      </c>
      <c r="CE91" s="71">
        <v>2563.34</v>
      </c>
      <c r="CF91" s="71">
        <v>0</v>
      </c>
      <c r="CG91" s="71">
        <v>3068.88</v>
      </c>
      <c r="CH91" s="71">
        <v>0</v>
      </c>
      <c r="CI91" s="71">
        <v>0</v>
      </c>
      <c r="CJ91" s="71">
        <v>0</v>
      </c>
      <c r="CK91" s="71">
        <v>3068.88</v>
      </c>
      <c r="CL91" s="71">
        <v>0</v>
      </c>
      <c r="CM91" s="71">
        <v>0</v>
      </c>
      <c r="CN91" s="71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1">
        <v>4.2244999999999999</v>
      </c>
      <c r="CY91" s="71">
        <v>80.466200000000001</v>
      </c>
      <c r="CZ91" s="71">
        <v>24.671299999999999</v>
      </c>
      <c r="DA91" s="71">
        <v>0</v>
      </c>
      <c r="DB91" s="71">
        <v>0.37006</v>
      </c>
      <c r="DC91" s="71">
        <v>18.759899999999998</v>
      </c>
      <c r="DD91" s="71">
        <v>72.145300000000006</v>
      </c>
      <c r="DE91" s="71">
        <v>200.637</v>
      </c>
      <c r="DF91" s="71">
        <v>0</v>
      </c>
      <c r="DG91" s="71"/>
      <c r="DH91" s="71">
        <v>0</v>
      </c>
      <c r="DI91" s="71">
        <v>0</v>
      </c>
      <c r="DJ91" s="71"/>
      <c r="DK91" s="71">
        <v>0</v>
      </c>
      <c r="DL91" s="71" t="s">
        <v>287</v>
      </c>
      <c r="DM91" s="71" t="s">
        <v>288</v>
      </c>
      <c r="DN91" s="71" t="s">
        <v>227</v>
      </c>
      <c r="DO91" s="71" t="s">
        <v>260</v>
      </c>
      <c r="DP91" s="71" t="s">
        <v>231</v>
      </c>
      <c r="DQ91" s="71" t="s">
        <v>81</v>
      </c>
      <c r="DR91" s="71" t="s">
        <v>289</v>
      </c>
      <c r="DS91" s="71" t="s">
        <v>290</v>
      </c>
      <c r="DT91" s="71"/>
      <c r="DU91" s="71"/>
      <c r="DV91" s="71"/>
      <c r="DW91" s="71"/>
      <c r="DX91" s="71"/>
      <c r="DY91" s="71"/>
      <c r="DZ91" s="71"/>
      <c r="EA91" s="71"/>
      <c r="EB91" s="71"/>
      <c r="EC91" s="71"/>
    </row>
    <row r="92" spans="1:133" x14ac:dyDescent="0.25">
      <c r="B92" s="71" t="s">
        <v>379</v>
      </c>
      <c r="C92" s="71" t="s">
        <v>196</v>
      </c>
      <c r="D92" s="71">
        <v>400006</v>
      </c>
      <c r="E92" s="71" t="s">
        <v>83</v>
      </c>
      <c r="F92" s="71" t="s">
        <v>80</v>
      </c>
      <c r="G92" s="72">
        <v>0.23680555555555557</v>
      </c>
      <c r="H92" s="71" t="s">
        <v>111</v>
      </c>
      <c r="I92" s="71">
        <v>-6.9</v>
      </c>
      <c r="J92" s="71" t="s">
        <v>226</v>
      </c>
      <c r="K92" s="71" t="s">
        <v>226</v>
      </c>
      <c r="L92" s="71" t="s">
        <v>285</v>
      </c>
      <c r="M92" s="71">
        <v>95.66</v>
      </c>
      <c r="N92" s="71">
        <v>376288</v>
      </c>
      <c r="O92" s="71">
        <v>348602</v>
      </c>
      <c r="P92" s="71">
        <v>47791.9</v>
      </c>
      <c r="Q92" s="71">
        <v>337127</v>
      </c>
      <c r="R92" s="71">
        <v>0</v>
      </c>
      <c r="S92" s="71">
        <v>728541</v>
      </c>
      <c r="T92" s="71">
        <v>1838450</v>
      </c>
      <c r="U92" s="71">
        <v>2135580</v>
      </c>
      <c r="V92" s="71">
        <v>0</v>
      </c>
      <c r="W92" s="71">
        <v>0</v>
      </c>
      <c r="X92" s="71">
        <v>3974030</v>
      </c>
      <c r="Y92" s="71">
        <v>14702.3</v>
      </c>
      <c r="Z92" s="71">
        <v>0</v>
      </c>
      <c r="AA92" s="71">
        <v>0</v>
      </c>
      <c r="AB92" s="71">
        <v>0</v>
      </c>
      <c r="AC92" s="71">
        <v>0</v>
      </c>
      <c r="AD92" s="71">
        <v>11173.3</v>
      </c>
      <c r="AE92" s="71">
        <v>0</v>
      </c>
      <c r="AF92" s="71">
        <v>25875.599999999999</v>
      </c>
      <c r="AG92" s="71">
        <v>0</v>
      </c>
      <c r="AH92" s="71">
        <v>0</v>
      </c>
      <c r="AI92" s="71">
        <v>0</v>
      </c>
      <c r="AJ92" s="71">
        <v>25875.599999999999</v>
      </c>
      <c r="AK92" s="71">
        <v>0</v>
      </c>
      <c r="AL92" s="71">
        <v>0</v>
      </c>
      <c r="AM92" s="71">
        <v>0</v>
      </c>
      <c r="AN92" s="71">
        <v>0</v>
      </c>
      <c r="AO92" s="71">
        <v>0</v>
      </c>
      <c r="AP92" s="71">
        <v>0</v>
      </c>
      <c r="AQ92" s="71">
        <v>0</v>
      </c>
      <c r="AR92" s="71">
        <v>0</v>
      </c>
      <c r="AS92" s="71">
        <v>0</v>
      </c>
      <c r="AT92" s="71">
        <v>0</v>
      </c>
      <c r="AU92" s="71">
        <v>0</v>
      </c>
      <c r="AV92" s="71">
        <v>0</v>
      </c>
      <c r="AW92" s="71">
        <v>5.2145400000000004</v>
      </c>
      <c r="AX92" s="71">
        <v>27.343800000000002</v>
      </c>
      <c r="AY92" s="71">
        <v>17.881900000000002</v>
      </c>
      <c r="AZ92" s="71">
        <v>3.5114299999999998</v>
      </c>
      <c r="BA92" s="71">
        <v>16.623899999999999</v>
      </c>
      <c r="BB92" s="71">
        <v>3.6863700000000001</v>
      </c>
      <c r="BC92" s="71">
        <v>36.970300000000002</v>
      </c>
      <c r="BD92" s="71">
        <v>111.232</v>
      </c>
      <c r="BE92" s="71">
        <v>0</v>
      </c>
      <c r="BF92" s="71"/>
      <c r="BG92" s="71">
        <v>0</v>
      </c>
      <c r="BH92" s="71">
        <v>0</v>
      </c>
      <c r="BI92" s="71"/>
      <c r="BJ92" s="71">
        <v>0</v>
      </c>
      <c r="BK92" s="71" t="s">
        <v>226</v>
      </c>
      <c r="BL92" s="71" t="s">
        <v>226</v>
      </c>
      <c r="BM92" s="71" t="s">
        <v>261</v>
      </c>
      <c r="BN92" s="71">
        <v>104.80200000000001</v>
      </c>
      <c r="BO92" s="71">
        <v>332012</v>
      </c>
      <c r="BP92" s="71">
        <v>430761</v>
      </c>
      <c r="BQ92" s="71">
        <v>45015.199999999997</v>
      </c>
      <c r="BR92" s="71">
        <v>115392</v>
      </c>
      <c r="BS92" s="71">
        <v>0</v>
      </c>
      <c r="BT92" s="71">
        <v>728544</v>
      </c>
      <c r="BU92" s="71">
        <v>1651830</v>
      </c>
      <c r="BV92" s="71">
        <v>2135580</v>
      </c>
      <c r="BW92" s="71">
        <v>0</v>
      </c>
      <c r="BX92" s="71">
        <v>0</v>
      </c>
      <c r="BY92" s="71">
        <v>3787410</v>
      </c>
      <c r="BZ92" s="71">
        <v>17814.900000000001</v>
      </c>
      <c r="CA92" s="71">
        <v>0</v>
      </c>
      <c r="CB92" s="71">
        <v>0</v>
      </c>
      <c r="CC92" s="71">
        <v>0</v>
      </c>
      <c r="CD92" s="71">
        <v>0</v>
      </c>
      <c r="CE92" s="71">
        <v>11106.4</v>
      </c>
      <c r="CF92" s="71">
        <v>0</v>
      </c>
      <c r="CG92" s="71">
        <v>28921.3</v>
      </c>
      <c r="CH92" s="71">
        <v>0</v>
      </c>
      <c r="CI92" s="71">
        <v>0</v>
      </c>
      <c r="CJ92" s="71">
        <v>0</v>
      </c>
      <c r="CK92" s="71">
        <v>28921.3</v>
      </c>
      <c r="CL92" s="71">
        <v>0</v>
      </c>
      <c r="CM92" s="71">
        <v>0</v>
      </c>
      <c r="CN92" s="71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1">
        <v>6.2864699999999996</v>
      </c>
      <c r="CY92" s="71">
        <v>25.5212</v>
      </c>
      <c r="CZ92" s="71">
        <v>21.952000000000002</v>
      </c>
      <c r="DA92" s="71">
        <v>3.3794200000000001</v>
      </c>
      <c r="DB92" s="71">
        <v>6.4225000000000003</v>
      </c>
      <c r="DC92" s="71">
        <v>3.6644899999999998</v>
      </c>
      <c r="DD92" s="71">
        <v>36.970500000000001</v>
      </c>
      <c r="DE92" s="71">
        <v>104.196</v>
      </c>
      <c r="DF92" s="71">
        <v>0</v>
      </c>
      <c r="DG92" s="71"/>
      <c r="DH92" s="71">
        <v>0</v>
      </c>
      <c r="DI92" s="71">
        <v>1.75</v>
      </c>
      <c r="DJ92" s="71" t="s">
        <v>228</v>
      </c>
      <c r="DK92" s="71">
        <v>0</v>
      </c>
      <c r="DL92" s="71" t="s">
        <v>287</v>
      </c>
      <c r="DM92" s="71" t="s">
        <v>288</v>
      </c>
      <c r="DN92" s="71" t="s">
        <v>227</v>
      </c>
      <c r="DO92" s="71" t="s">
        <v>260</v>
      </c>
      <c r="DP92" s="71" t="s">
        <v>231</v>
      </c>
      <c r="DQ92" s="71" t="s">
        <v>81</v>
      </c>
      <c r="DR92" s="71" t="s">
        <v>289</v>
      </c>
      <c r="DS92" s="71" t="s">
        <v>290</v>
      </c>
      <c r="DT92" s="71"/>
      <c r="DU92" s="71"/>
      <c r="DV92" s="71"/>
      <c r="DW92" s="71"/>
      <c r="DX92" s="71"/>
      <c r="DY92" s="71"/>
      <c r="DZ92" s="71"/>
      <c r="EA92" s="71"/>
      <c r="EB92" s="71"/>
      <c r="EC92" s="71"/>
    </row>
    <row r="93" spans="1:133" x14ac:dyDescent="0.25">
      <c r="B93" s="71" t="s">
        <v>380</v>
      </c>
      <c r="C93" s="71" t="s">
        <v>198</v>
      </c>
      <c r="D93" s="71">
        <v>400015</v>
      </c>
      <c r="E93" s="71" t="s">
        <v>79</v>
      </c>
      <c r="F93" s="71" t="s">
        <v>80</v>
      </c>
      <c r="G93" s="72">
        <v>0.28888888888888892</v>
      </c>
      <c r="H93" s="71" t="s">
        <v>111</v>
      </c>
      <c r="I93" s="71">
        <v>-5.6</v>
      </c>
      <c r="J93" s="71" t="s">
        <v>226</v>
      </c>
      <c r="K93" s="71" t="s">
        <v>226</v>
      </c>
      <c r="L93" s="71" t="s">
        <v>284</v>
      </c>
      <c r="M93" s="71">
        <v>56.757199999999997</v>
      </c>
      <c r="N93" s="71">
        <v>762117</v>
      </c>
      <c r="O93" s="71">
        <v>386978</v>
      </c>
      <c r="P93" s="71">
        <v>85674.2</v>
      </c>
      <c r="Q93" s="71">
        <v>391259</v>
      </c>
      <c r="R93" s="71">
        <v>0</v>
      </c>
      <c r="S93" s="71">
        <v>729805</v>
      </c>
      <c r="T93" s="71">
        <v>2355890</v>
      </c>
      <c r="U93" s="71">
        <v>2135580</v>
      </c>
      <c r="V93" s="71">
        <v>0</v>
      </c>
      <c r="W93" s="71">
        <v>0</v>
      </c>
      <c r="X93" s="71">
        <v>4491470</v>
      </c>
      <c r="Y93" s="71">
        <v>8723.18</v>
      </c>
      <c r="Z93" s="71">
        <v>0</v>
      </c>
      <c r="AA93" s="71">
        <v>0</v>
      </c>
      <c r="AB93" s="71">
        <v>0</v>
      </c>
      <c r="AC93" s="71">
        <v>0</v>
      </c>
      <c r="AD93" s="71">
        <v>9670.59</v>
      </c>
      <c r="AE93" s="71">
        <v>0</v>
      </c>
      <c r="AF93" s="71">
        <v>18393.8</v>
      </c>
      <c r="AG93" s="71">
        <v>0</v>
      </c>
      <c r="AH93" s="71">
        <v>0</v>
      </c>
      <c r="AI93" s="71">
        <v>0</v>
      </c>
      <c r="AJ93" s="71">
        <v>18393.8</v>
      </c>
      <c r="AK93" s="71">
        <v>0</v>
      </c>
      <c r="AL93" s="71">
        <v>0</v>
      </c>
      <c r="AM93" s="71">
        <v>0</v>
      </c>
      <c r="AN93" s="71">
        <v>0</v>
      </c>
      <c r="AO93" s="71">
        <v>0</v>
      </c>
      <c r="AP93" s="71">
        <v>0</v>
      </c>
      <c r="AQ93" s="71">
        <v>0</v>
      </c>
      <c r="AR93" s="71">
        <v>0</v>
      </c>
      <c r="AS93" s="71">
        <v>0</v>
      </c>
      <c r="AT93" s="71">
        <v>0</v>
      </c>
      <c r="AU93" s="71">
        <v>0</v>
      </c>
      <c r="AV93" s="71">
        <v>0</v>
      </c>
      <c r="AW93" s="71">
        <v>3.27407</v>
      </c>
      <c r="AX93" s="71">
        <v>49.743499999999997</v>
      </c>
      <c r="AY93" s="71">
        <v>19.708200000000001</v>
      </c>
      <c r="AZ93" s="71">
        <v>5.19956</v>
      </c>
      <c r="BA93" s="71">
        <v>18.869599999999998</v>
      </c>
      <c r="BB93" s="71">
        <v>3.2092200000000002</v>
      </c>
      <c r="BC93" s="71">
        <v>36.679699999999997</v>
      </c>
      <c r="BD93" s="71">
        <v>136.684</v>
      </c>
      <c r="BE93" s="71">
        <v>75.5</v>
      </c>
      <c r="BF93" s="71" t="s">
        <v>175</v>
      </c>
      <c r="BG93" s="71">
        <v>0</v>
      </c>
      <c r="BH93" s="71">
        <v>0</v>
      </c>
      <c r="BI93" s="71"/>
      <c r="BJ93" s="71">
        <v>0</v>
      </c>
      <c r="BK93" s="71" t="s">
        <v>226</v>
      </c>
      <c r="BL93" s="71" t="s">
        <v>226</v>
      </c>
      <c r="BM93" s="71" t="s">
        <v>261</v>
      </c>
      <c r="BN93" s="71">
        <v>53.156300000000002</v>
      </c>
      <c r="BO93" s="71">
        <v>746633</v>
      </c>
      <c r="BP93" s="71">
        <v>462790</v>
      </c>
      <c r="BQ93" s="71">
        <v>90549.6</v>
      </c>
      <c r="BR93" s="71">
        <v>159224</v>
      </c>
      <c r="BS93" s="71">
        <v>0</v>
      </c>
      <c r="BT93" s="71">
        <v>729808</v>
      </c>
      <c r="BU93" s="71">
        <v>2189060</v>
      </c>
      <c r="BV93" s="71">
        <v>2135580</v>
      </c>
      <c r="BW93" s="71">
        <v>0</v>
      </c>
      <c r="BX93" s="71">
        <v>0</v>
      </c>
      <c r="BY93" s="71">
        <v>4324640</v>
      </c>
      <c r="BZ93" s="71">
        <v>8926.5</v>
      </c>
      <c r="CA93" s="71">
        <v>0</v>
      </c>
      <c r="CB93" s="71">
        <v>0</v>
      </c>
      <c r="CC93" s="71">
        <v>0</v>
      </c>
      <c r="CD93" s="71">
        <v>0</v>
      </c>
      <c r="CE93" s="71">
        <v>9568.0300000000007</v>
      </c>
      <c r="CF93" s="71">
        <v>0</v>
      </c>
      <c r="CG93" s="71">
        <v>18494.5</v>
      </c>
      <c r="CH93" s="71">
        <v>0</v>
      </c>
      <c r="CI93" s="71">
        <v>0</v>
      </c>
      <c r="CJ93" s="71">
        <v>0</v>
      </c>
      <c r="CK93" s="71">
        <v>18494.5</v>
      </c>
      <c r="CL93" s="71">
        <v>0</v>
      </c>
      <c r="CM93" s="71">
        <v>0</v>
      </c>
      <c r="CN93" s="71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1">
        <v>3.3320799999999999</v>
      </c>
      <c r="CY93" s="71">
        <v>49.473100000000002</v>
      </c>
      <c r="CZ93" s="71">
        <v>24.059000000000001</v>
      </c>
      <c r="DA93" s="71">
        <v>5.62791</v>
      </c>
      <c r="DB93" s="71">
        <v>8.7094500000000004</v>
      </c>
      <c r="DC93" s="71">
        <v>3.1760700000000002</v>
      </c>
      <c r="DD93" s="71">
        <v>36.6798</v>
      </c>
      <c r="DE93" s="71">
        <v>131.05799999999999</v>
      </c>
      <c r="DF93" s="71">
        <v>2.25</v>
      </c>
      <c r="DG93" s="71" t="s">
        <v>254</v>
      </c>
      <c r="DH93" s="71">
        <v>0</v>
      </c>
      <c r="DI93" s="71">
        <v>1</v>
      </c>
      <c r="DJ93" s="71" t="s">
        <v>228</v>
      </c>
      <c r="DK93" s="71">
        <v>0</v>
      </c>
      <c r="DL93" s="71" t="s">
        <v>287</v>
      </c>
      <c r="DM93" s="71" t="s">
        <v>288</v>
      </c>
      <c r="DN93" s="71" t="s">
        <v>227</v>
      </c>
      <c r="DO93" s="71" t="s">
        <v>260</v>
      </c>
      <c r="DP93" s="71" t="s">
        <v>231</v>
      </c>
      <c r="DQ93" s="71" t="s">
        <v>81</v>
      </c>
      <c r="DR93" s="71" t="s">
        <v>289</v>
      </c>
      <c r="DS93" s="71" t="s">
        <v>290</v>
      </c>
      <c r="DT93" s="71"/>
      <c r="DU93" s="71"/>
      <c r="DV93" s="71"/>
      <c r="DW93" s="71"/>
      <c r="DX93" s="71"/>
      <c r="DY93" s="71"/>
      <c r="DZ93" s="71"/>
      <c r="EA93" s="71"/>
      <c r="EB93" s="71"/>
      <c r="EC93" s="71"/>
    </row>
    <row r="94" spans="1:133" x14ac:dyDescent="0.25">
      <c r="B94" s="71" t="s">
        <v>381</v>
      </c>
      <c r="C94" s="71" t="s">
        <v>218</v>
      </c>
      <c r="D94" s="71">
        <v>408015</v>
      </c>
      <c r="E94" s="71" t="s">
        <v>79</v>
      </c>
      <c r="F94" s="71" t="s">
        <v>80</v>
      </c>
      <c r="G94" s="72">
        <v>0.2951388888888889</v>
      </c>
      <c r="H94" s="71" t="s">
        <v>111</v>
      </c>
      <c r="I94" s="71">
        <v>-7.6</v>
      </c>
      <c r="J94" s="71" t="s">
        <v>226</v>
      </c>
      <c r="K94" s="71" t="s">
        <v>226</v>
      </c>
      <c r="L94" s="71" t="s">
        <v>284</v>
      </c>
      <c r="M94" s="71">
        <v>56.756300000000003</v>
      </c>
      <c r="N94" s="71">
        <v>839739</v>
      </c>
      <c r="O94" s="71">
        <v>387635</v>
      </c>
      <c r="P94" s="71">
        <v>86632.2</v>
      </c>
      <c r="Q94" s="71">
        <v>385484</v>
      </c>
      <c r="R94" s="71">
        <v>0</v>
      </c>
      <c r="S94" s="71">
        <v>729805</v>
      </c>
      <c r="T94" s="71">
        <v>2429350</v>
      </c>
      <c r="U94" s="71">
        <v>2135580</v>
      </c>
      <c r="V94" s="71">
        <v>0</v>
      </c>
      <c r="W94" s="71">
        <v>0</v>
      </c>
      <c r="X94" s="71">
        <v>4564930</v>
      </c>
      <c r="Y94" s="71">
        <v>8723.0400000000009</v>
      </c>
      <c r="Z94" s="71">
        <v>0</v>
      </c>
      <c r="AA94" s="71">
        <v>0</v>
      </c>
      <c r="AB94" s="71">
        <v>0</v>
      </c>
      <c r="AC94" s="71">
        <v>0</v>
      </c>
      <c r="AD94" s="71">
        <v>9670.61</v>
      </c>
      <c r="AE94" s="71">
        <v>0</v>
      </c>
      <c r="AF94" s="71">
        <v>18393.599999999999</v>
      </c>
      <c r="AG94" s="71">
        <v>0</v>
      </c>
      <c r="AH94" s="71">
        <v>0</v>
      </c>
      <c r="AI94" s="71">
        <v>0</v>
      </c>
      <c r="AJ94" s="71">
        <v>18393.599999999999</v>
      </c>
      <c r="AK94" s="71">
        <v>0</v>
      </c>
      <c r="AL94" s="71">
        <v>0</v>
      </c>
      <c r="AM94" s="71">
        <v>0</v>
      </c>
      <c r="AN94" s="71">
        <v>0</v>
      </c>
      <c r="AO94" s="71">
        <v>0</v>
      </c>
      <c r="AP94" s="71">
        <v>0</v>
      </c>
      <c r="AQ94" s="71">
        <v>0</v>
      </c>
      <c r="AR94" s="71">
        <v>0</v>
      </c>
      <c r="AS94" s="71">
        <v>0</v>
      </c>
      <c r="AT94" s="71">
        <v>0</v>
      </c>
      <c r="AU94" s="71">
        <v>0</v>
      </c>
      <c r="AV94" s="71">
        <v>0</v>
      </c>
      <c r="AW94" s="71">
        <v>3.2740300000000002</v>
      </c>
      <c r="AX94" s="71">
        <v>51.651499999999999</v>
      </c>
      <c r="AY94" s="71">
        <v>19.863800000000001</v>
      </c>
      <c r="AZ94" s="71">
        <v>5.2340200000000001</v>
      </c>
      <c r="BA94" s="71">
        <v>18.6631</v>
      </c>
      <c r="BB94" s="71">
        <v>3.2092200000000002</v>
      </c>
      <c r="BC94" s="71">
        <v>36.679699999999997</v>
      </c>
      <c r="BD94" s="71">
        <v>138.57499999999999</v>
      </c>
      <c r="BE94" s="71">
        <v>102</v>
      </c>
      <c r="BF94" s="71" t="s">
        <v>175</v>
      </c>
      <c r="BG94" s="71">
        <v>0</v>
      </c>
      <c r="BH94" s="71">
        <v>0</v>
      </c>
      <c r="BI94" s="71"/>
      <c r="BJ94" s="71">
        <v>0</v>
      </c>
      <c r="BK94" s="71" t="s">
        <v>226</v>
      </c>
      <c r="BL94" s="71" t="s">
        <v>226</v>
      </c>
      <c r="BM94" s="71" t="s">
        <v>261</v>
      </c>
      <c r="BN94" s="71">
        <v>53.156300000000002</v>
      </c>
      <c r="BO94" s="71">
        <v>746633</v>
      </c>
      <c r="BP94" s="71">
        <v>462790</v>
      </c>
      <c r="BQ94" s="71">
        <v>90549.6</v>
      </c>
      <c r="BR94" s="71">
        <v>159224</v>
      </c>
      <c r="BS94" s="71">
        <v>0</v>
      </c>
      <c r="BT94" s="71">
        <v>729808</v>
      </c>
      <c r="BU94" s="71">
        <v>2189060</v>
      </c>
      <c r="BV94" s="71">
        <v>2135580</v>
      </c>
      <c r="BW94" s="71">
        <v>0</v>
      </c>
      <c r="BX94" s="71">
        <v>0</v>
      </c>
      <c r="BY94" s="71">
        <v>4324640</v>
      </c>
      <c r="BZ94" s="71">
        <v>8926.5</v>
      </c>
      <c r="CA94" s="71">
        <v>0</v>
      </c>
      <c r="CB94" s="71">
        <v>0</v>
      </c>
      <c r="CC94" s="71">
        <v>0</v>
      </c>
      <c r="CD94" s="71">
        <v>0</v>
      </c>
      <c r="CE94" s="71">
        <v>9568.0300000000007</v>
      </c>
      <c r="CF94" s="71">
        <v>0</v>
      </c>
      <c r="CG94" s="71">
        <v>18494.5</v>
      </c>
      <c r="CH94" s="71">
        <v>0</v>
      </c>
      <c r="CI94" s="71">
        <v>0</v>
      </c>
      <c r="CJ94" s="71">
        <v>0</v>
      </c>
      <c r="CK94" s="71">
        <v>18494.5</v>
      </c>
      <c r="CL94" s="71">
        <v>0</v>
      </c>
      <c r="CM94" s="71">
        <v>0</v>
      </c>
      <c r="CN94" s="71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1">
        <v>3.3320799999999999</v>
      </c>
      <c r="CY94" s="71">
        <v>49.473100000000002</v>
      </c>
      <c r="CZ94" s="71">
        <v>24.059000000000001</v>
      </c>
      <c r="DA94" s="71">
        <v>5.62791</v>
      </c>
      <c r="DB94" s="71">
        <v>8.7094500000000004</v>
      </c>
      <c r="DC94" s="71">
        <v>3.1760700000000002</v>
      </c>
      <c r="DD94" s="71">
        <v>36.6798</v>
      </c>
      <c r="DE94" s="71">
        <v>131.05799999999999</v>
      </c>
      <c r="DF94" s="71">
        <v>2.25</v>
      </c>
      <c r="DG94" s="71" t="s">
        <v>254</v>
      </c>
      <c r="DH94" s="71">
        <v>0</v>
      </c>
      <c r="DI94" s="71">
        <v>1</v>
      </c>
      <c r="DJ94" s="71" t="s">
        <v>228</v>
      </c>
      <c r="DK94" s="71">
        <v>0</v>
      </c>
      <c r="DL94" s="71" t="s">
        <v>287</v>
      </c>
      <c r="DM94" s="71" t="s">
        <v>288</v>
      </c>
      <c r="DN94" s="71" t="s">
        <v>227</v>
      </c>
      <c r="DO94" s="71" t="s">
        <v>260</v>
      </c>
      <c r="DP94" s="71" t="s">
        <v>231</v>
      </c>
      <c r="DQ94" s="71" t="s">
        <v>81</v>
      </c>
      <c r="DR94" s="71" t="s">
        <v>289</v>
      </c>
      <c r="DS94" s="71" t="s">
        <v>290</v>
      </c>
      <c r="DT94" s="71"/>
      <c r="DU94" s="71"/>
      <c r="DV94" s="71"/>
      <c r="DW94" s="71"/>
      <c r="DX94" s="71"/>
      <c r="DY94" s="71"/>
      <c r="DZ94" s="71"/>
      <c r="EA94" s="71"/>
      <c r="EB94" s="71"/>
      <c r="EC94" s="71"/>
    </row>
    <row r="95" spans="1:133" x14ac:dyDescent="0.25">
      <c r="B95" s="71" t="s">
        <v>382</v>
      </c>
      <c r="C95" s="71" t="s">
        <v>220</v>
      </c>
      <c r="D95" s="71">
        <v>408806</v>
      </c>
      <c r="E95" s="71" t="s">
        <v>83</v>
      </c>
      <c r="F95" s="71" t="s">
        <v>80</v>
      </c>
      <c r="G95" s="72">
        <v>0.24513888888888888</v>
      </c>
      <c r="H95" s="71" t="s">
        <v>111</v>
      </c>
      <c r="I95" s="71">
        <v>-9.4</v>
      </c>
      <c r="J95" s="71" t="s">
        <v>226</v>
      </c>
      <c r="K95" s="71" t="s">
        <v>226</v>
      </c>
      <c r="L95" s="71" t="s">
        <v>285</v>
      </c>
      <c r="M95" s="71">
        <v>95.662400000000005</v>
      </c>
      <c r="N95" s="71">
        <v>457553</v>
      </c>
      <c r="O95" s="71">
        <v>349187</v>
      </c>
      <c r="P95" s="71">
        <v>49102.3</v>
      </c>
      <c r="Q95" s="71">
        <v>331350</v>
      </c>
      <c r="R95" s="71">
        <v>0</v>
      </c>
      <c r="S95" s="71">
        <v>728541</v>
      </c>
      <c r="T95" s="71">
        <v>1915830</v>
      </c>
      <c r="U95" s="71">
        <v>2135580</v>
      </c>
      <c r="V95" s="71">
        <v>0</v>
      </c>
      <c r="W95" s="71">
        <v>0</v>
      </c>
      <c r="X95" s="71">
        <v>4051410</v>
      </c>
      <c r="Y95" s="71">
        <v>14702.7</v>
      </c>
      <c r="Z95" s="71">
        <v>0</v>
      </c>
      <c r="AA95" s="71">
        <v>0</v>
      </c>
      <c r="AB95" s="71">
        <v>0</v>
      </c>
      <c r="AC95" s="71">
        <v>0</v>
      </c>
      <c r="AD95" s="71">
        <v>11173.3</v>
      </c>
      <c r="AE95" s="71">
        <v>0</v>
      </c>
      <c r="AF95" s="71">
        <v>25876</v>
      </c>
      <c r="AG95" s="71">
        <v>0</v>
      </c>
      <c r="AH95" s="71">
        <v>0</v>
      </c>
      <c r="AI95" s="71">
        <v>0</v>
      </c>
      <c r="AJ95" s="71">
        <v>25876</v>
      </c>
      <c r="AK95" s="71">
        <v>0</v>
      </c>
      <c r="AL95" s="71">
        <v>0</v>
      </c>
      <c r="AM95" s="71">
        <v>0</v>
      </c>
      <c r="AN95" s="71">
        <v>0</v>
      </c>
      <c r="AO95" s="71">
        <v>0</v>
      </c>
      <c r="AP95" s="71">
        <v>0</v>
      </c>
      <c r="AQ95" s="71">
        <v>0</v>
      </c>
      <c r="AR95" s="71">
        <v>0</v>
      </c>
      <c r="AS95" s="71">
        <v>0</v>
      </c>
      <c r="AT95" s="71">
        <v>0</v>
      </c>
      <c r="AU95" s="71">
        <v>0</v>
      </c>
      <c r="AV95" s="71">
        <v>0</v>
      </c>
      <c r="AW95" s="71">
        <v>5.2146400000000002</v>
      </c>
      <c r="AX95" s="71">
        <v>29.967500000000001</v>
      </c>
      <c r="AY95" s="71">
        <v>17.9405</v>
      </c>
      <c r="AZ95" s="71">
        <v>3.5683099999999999</v>
      </c>
      <c r="BA95" s="71">
        <v>16.319099999999999</v>
      </c>
      <c r="BB95" s="71">
        <v>3.6863700000000001</v>
      </c>
      <c r="BC95" s="71">
        <v>36.970300000000002</v>
      </c>
      <c r="BD95" s="71">
        <v>113.667</v>
      </c>
      <c r="BE95" s="71">
        <v>0</v>
      </c>
      <c r="BF95" s="71"/>
      <c r="BG95" s="71">
        <v>0</v>
      </c>
      <c r="BH95" s="71">
        <v>0</v>
      </c>
      <c r="BI95" s="71"/>
      <c r="BJ95" s="71">
        <v>0</v>
      </c>
      <c r="BK95" s="71" t="s">
        <v>226</v>
      </c>
      <c r="BL95" s="71" t="s">
        <v>226</v>
      </c>
      <c r="BM95" s="71" t="s">
        <v>261</v>
      </c>
      <c r="BN95" s="71">
        <v>104.80200000000001</v>
      </c>
      <c r="BO95" s="71">
        <v>332012</v>
      </c>
      <c r="BP95" s="71">
        <v>430761</v>
      </c>
      <c r="BQ95" s="71">
        <v>45015.199999999997</v>
      </c>
      <c r="BR95" s="71">
        <v>115392</v>
      </c>
      <c r="BS95" s="71">
        <v>0</v>
      </c>
      <c r="BT95" s="71">
        <v>728544</v>
      </c>
      <c r="BU95" s="71">
        <v>1651830</v>
      </c>
      <c r="BV95" s="71">
        <v>2135580</v>
      </c>
      <c r="BW95" s="71">
        <v>0</v>
      </c>
      <c r="BX95" s="71">
        <v>0</v>
      </c>
      <c r="BY95" s="71">
        <v>3787410</v>
      </c>
      <c r="BZ95" s="71">
        <v>17814.900000000001</v>
      </c>
      <c r="CA95" s="71">
        <v>0</v>
      </c>
      <c r="CB95" s="71">
        <v>0</v>
      </c>
      <c r="CC95" s="71">
        <v>0</v>
      </c>
      <c r="CD95" s="71">
        <v>0</v>
      </c>
      <c r="CE95" s="71">
        <v>11106.4</v>
      </c>
      <c r="CF95" s="71">
        <v>0</v>
      </c>
      <c r="CG95" s="71">
        <v>28921.3</v>
      </c>
      <c r="CH95" s="71">
        <v>0</v>
      </c>
      <c r="CI95" s="71">
        <v>0</v>
      </c>
      <c r="CJ95" s="71">
        <v>0</v>
      </c>
      <c r="CK95" s="71">
        <v>28921.3</v>
      </c>
      <c r="CL95" s="71">
        <v>0</v>
      </c>
      <c r="CM95" s="71">
        <v>0</v>
      </c>
      <c r="CN95" s="71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1">
        <v>6.2864699999999996</v>
      </c>
      <c r="CY95" s="71">
        <v>25.5212</v>
      </c>
      <c r="CZ95" s="71">
        <v>21.952000000000002</v>
      </c>
      <c r="DA95" s="71">
        <v>3.3794200000000001</v>
      </c>
      <c r="DB95" s="71">
        <v>6.4225000000000003</v>
      </c>
      <c r="DC95" s="71">
        <v>3.6644899999999998</v>
      </c>
      <c r="DD95" s="71">
        <v>36.970500000000001</v>
      </c>
      <c r="DE95" s="71">
        <v>104.196</v>
      </c>
      <c r="DF95" s="71">
        <v>0</v>
      </c>
      <c r="DG95" s="71"/>
      <c r="DH95" s="71">
        <v>0</v>
      </c>
      <c r="DI95" s="71">
        <v>1.75</v>
      </c>
      <c r="DJ95" s="71" t="s">
        <v>228</v>
      </c>
      <c r="DK95" s="71">
        <v>0</v>
      </c>
      <c r="DL95" s="71" t="s">
        <v>287</v>
      </c>
      <c r="DM95" s="71" t="s">
        <v>288</v>
      </c>
      <c r="DN95" s="71" t="s">
        <v>227</v>
      </c>
      <c r="DO95" s="71" t="s">
        <v>260</v>
      </c>
      <c r="DP95" s="71" t="s">
        <v>231</v>
      </c>
      <c r="DQ95" s="71" t="s">
        <v>81</v>
      </c>
      <c r="DR95" s="71" t="s">
        <v>289</v>
      </c>
      <c r="DS95" s="71" t="s">
        <v>290</v>
      </c>
      <c r="DT95" s="71"/>
      <c r="DU95" s="71"/>
      <c r="DV95" s="71"/>
      <c r="DW95" s="71"/>
      <c r="DX95" s="71"/>
      <c r="DY95" s="71"/>
      <c r="DZ95" s="71"/>
      <c r="EA95" s="71"/>
      <c r="EB95" s="71"/>
      <c r="EC95" s="71"/>
    </row>
    <row r="96" spans="1:133" x14ac:dyDescent="0.25">
      <c r="B96" s="71" t="s">
        <v>383</v>
      </c>
      <c r="C96" s="71" t="s">
        <v>384</v>
      </c>
      <c r="D96" s="71">
        <v>408906</v>
      </c>
      <c r="E96" s="71" t="s">
        <v>83</v>
      </c>
      <c r="F96" s="71" t="s">
        <v>80</v>
      </c>
      <c r="G96" s="72">
        <v>0.23541666666666669</v>
      </c>
      <c r="H96" s="71" t="s">
        <v>111</v>
      </c>
      <c r="I96" s="71">
        <v>-7.8</v>
      </c>
      <c r="J96" s="71" t="s">
        <v>226</v>
      </c>
      <c r="K96" s="71" t="s">
        <v>226</v>
      </c>
      <c r="L96" s="71" t="s">
        <v>285</v>
      </c>
      <c r="M96" s="71">
        <v>95.654600000000002</v>
      </c>
      <c r="N96" s="71">
        <v>382770</v>
      </c>
      <c r="O96" s="71">
        <v>348321</v>
      </c>
      <c r="P96" s="71">
        <v>47975.199999999997</v>
      </c>
      <c r="Q96" s="71">
        <v>339020</v>
      </c>
      <c r="R96" s="71">
        <v>0</v>
      </c>
      <c r="S96" s="71">
        <v>728541</v>
      </c>
      <c r="T96" s="71">
        <v>1846720</v>
      </c>
      <c r="U96" s="71">
        <v>2135580</v>
      </c>
      <c r="V96" s="71">
        <v>0</v>
      </c>
      <c r="W96" s="71">
        <v>0</v>
      </c>
      <c r="X96" s="71">
        <v>3982300</v>
      </c>
      <c r="Y96" s="71">
        <v>14701.5</v>
      </c>
      <c r="Z96" s="71">
        <v>0</v>
      </c>
      <c r="AA96" s="71">
        <v>0</v>
      </c>
      <c r="AB96" s="71">
        <v>0</v>
      </c>
      <c r="AC96" s="71">
        <v>0</v>
      </c>
      <c r="AD96" s="71">
        <v>11173.3</v>
      </c>
      <c r="AE96" s="71">
        <v>0</v>
      </c>
      <c r="AF96" s="71">
        <v>25874.799999999999</v>
      </c>
      <c r="AG96" s="71">
        <v>0</v>
      </c>
      <c r="AH96" s="71">
        <v>0</v>
      </c>
      <c r="AI96" s="71">
        <v>0</v>
      </c>
      <c r="AJ96" s="71">
        <v>25874.799999999999</v>
      </c>
      <c r="AK96" s="71">
        <v>0</v>
      </c>
      <c r="AL96" s="71">
        <v>0</v>
      </c>
      <c r="AM96" s="71">
        <v>0</v>
      </c>
      <c r="AN96" s="71">
        <v>0</v>
      </c>
      <c r="AO96" s="71">
        <v>0</v>
      </c>
      <c r="AP96" s="71">
        <v>0</v>
      </c>
      <c r="AQ96" s="71">
        <v>0</v>
      </c>
      <c r="AR96" s="71">
        <v>0</v>
      </c>
      <c r="AS96" s="71">
        <v>0</v>
      </c>
      <c r="AT96" s="71">
        <v>0</v>
      </c>
      <c r="AU96" s="71">
        <v>0</v>
      </c>
      <c r="AV96" s="71">
        <v>0</v>
      </c>
      <c r="AW96" s="71">
        <v>5.2144599999999999</v>
      </c>
      <c r="AX96" s="71">
        <v>28.0063</v>
      </c>
      <c r="AY96" s="71">
        <v>17.863</v>
      </c>
      <c r="AZ96" s="71">
        <v>3.5213999999999999</v>
      </c>
      <c r="BA96" s="71">
        <v>16.8294</v>
      </c>
      <c r="BB96" s="71">
        <v>3.6863700000000001</v>
      </c>
      <c r="BC96" s="71">
        <v>36.970300000000002</v>
      </c>
      <c r="BD96" s="71">
        <v>112.09099999999999</v>
      </c>
      <c r="BE96" s="71">
        <v>0</v>
      </c>
      <c r="BF96" s="71"/>
      <c r="BG96" s="71">
        <v>0</v>
      </c>
      <c r="BH96" s="71">
        <v>0</v>
      </c>
      <c r="BI96" s="71"/>
      <c r="BJ96" s="71">
        <v>0</v>
      </c>
      <c r="BK96" s="71" t="s">
        <v>226</v>
      </c>
      <c r="BL96" s="71" t="s">
        <v>226</v>
      </c>
      <c r="BM96" s="71" t="s">
        <v>261</v>
      </c>
      <c r="BN96" s="71">
        <v>104.80200000000001</v>
      </c>
      <c r="BO96" s="71">
        <v>332012</v>
      </c>
      <c r="BP96" s="71">
        <v>430761</v>
      </c>
      <c r="BQ96" s="71">
        <v>45015.199999999997</v>
      </c>
      <c r="BR96" s="71">
        <v>115392</v>
      </c>
      <c r="BS96" s="71">
        <v>0</v>
      </c>
      <c r="BT96" s="71">
        <v>728544</v>
      </c>
      <c r="BU96" s="71">
        <v>1651830</v>
      </c>
      <c r="BV96" s="71">
        <v>2135580</v>
      </c>
      <c r="BW96" s="71">
        <v>0</v>
      </c>
      <c r="BX96" s="71">
        <v>0</v>
      </c>
      <c r="BY96" s="71">
        <v>3787410</v>
      </c>
      <c r="BZ96" s="71">
        <v>17814.900000000001</v>
      </c>
      <c r="CA96" s="71">
        <v>0</v>
      </c>
      <c r="CB96" s="71">
        <v>0</v>
      </c>
      <c r="CC96" s="71">
        <v>0</v>
      </c>
      <c r="CD96" s="71">
        <v>0</v>
      </c>
      <c r="CE96" s="71">
        <v>11106.4</v>
      </c>
      <c r="CF96" s="71">
        <v>0</v>
      </c>
      <c r="CG96" s="71">
        <v>28921.3</v>
      </c>
      <c r="CH96" s="71">
        <v>0</v>
      </c>
      <c r="CI96" s="71">
        <v>0</v>
      </c>
      <c r="CJ96" s="71">
        <v>0</v>
      </c>
      <c r="CK96" s="71">
        <v>28921.3</v>
      </c>
      <c r="CL96" s="71">
        <v>0</v>
      </c>
      <c r="CM96" s="71">
        <v>0</v>
      </c>
      <c r="CN96" s="71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1">
        <v>6.2864699999999996</v>
      </c>
      <c r="CY96" s="71">
        <v>25.5212</v>
      </c>
      <c r="CZ96" s="71">
        <v>21.952000000000002</v>
      </c>
      <c r="DA96" s="71">
        <v>3.3794200000000001</v>
      </c>
      <c r="DB96" s="71">
        <v>6.4225000000000003</v>
      </c>
      <c r="DC96" s="71">
        <v>3.6644899999999998</v>
      </c>
      <c r="DD96" s="71">
        <v>36.970500000000001</v>
      </c>
      <c r="DE96" s="71">
        <v>104.196</v>
      </c>
      <c r="DF96" s="71">
        <v>0</v>
      </c>
      <c r="DG96" s="71"/>
      <c r="DH96" s="71">
        <v>0</v>
      </c>
      <c r="DI96" s="71">
        <v>1.75</v>
      </c>
      <c r="DJ96" s="71" t="s">
        <v>228</v>
      </c>
      <c r="DK96" s="71">
        <v>0</v>
      </c>
      <c r="DL96" s="71" t="s">
        <v>287</v>
      </c>
      <c r="DM96" s="71" t="s">
        <v>288</v>
      </c>
      <c r="DN96" s="71" t="s">
        <v>227</v>
      </c>
      <c r="DO96" s="71" t="s">
        <v>260</v>
      </c>
      <c r="DP96" s="71" t="s">
        <v>231</v>
      </c>
      <c r="DQ96" s="71" t="s">
        <v>81</v>
      </c>
      <c r="DR96" s="71" t="s">
        <v>289</v>
      </c>
      <c r="DS96" s="71" t="s">
        <v>290</v>
      </c>
      <c r="DT96" s="71"/>
      <c r="DU96" s="71"/>
      <c r="DV96" s="71"/>
      <c r="DW96" s="71"/>
      <c r="DX96" s="71"/>
      <c r="DY96" s="71"/>
      <c r="DZ96" s="71"/>
      <c r="EA96" s="71"/>
      <c r="EB96" s="71"/>
      <c r="EC96" s="71"/>
    </row>
    <row r="97" spans="2:133" x14ac:dyDescent="0.25">
      <c r="B97" s="71" t="s">
        <v>385</v>
      </c>
      <c r="C97" s="71" t="s">
        <v>108</v>
      </c>
      <c r="D97" s="71">
        <v>500616</v>
      </c>
      <c r="E97" s="71" t="s">
        <v>82</v>
      </c>
      <c r="F97" s="71" t="s">
        <v>80</v>
      </c>
      <c r="G97" s="72">
        <v>9.7916666666666666E-2</v>
      </c>
      <c r="H97" s="71" t="s">
        <v>111</v>
      </c>
      <c r="I97" s="71">
        <v>-43.1</v>
      </c>
      <c r="J97" s="71" t="s">
        <v>226</v>
      </c>
      <c r="K97" s="71" t="s">
        <v>226</v>
      </c>
      <c r="L97" s="71" t="s">
        <v>274</v>
      </c>
      <c r="M97" s="71">
        <v>0</v>
      </c>
      <c r="N97" s="71">
        <v>22706.3</v>
      </c>
      <c r="O97" s="71">
        <v>78776.399999999994</v>
      </c>
      <c r="P97" s="71">
        <v>0</v>
      </c>
      <c r="Q97" s="71">
        <v>0</v>
      </c>
      <c r="R97" s="71">
        <v>0</v>
      </c>
      <c r="S97" s="71">
        <v>61193.2</v>
      </c>
      <c r="T97" s="71">
        <v>162676</v>
      </c>
      <c r="U97" s="71">
        <v>77659.399999999994</v>
      </c>
      <c r="V97" s="71">
        <v>0</v>
      </c>
      <c r="W97" s="71">
        <v>0</v>
      </c>
      <c r="X97" s="71">
        <v>240335</v>
      </c>
      <c r="Y97" s="71">
        <v>1886.71</v>
      </c>
      <c r="Z97" s="71">
        <v>0</v>
      </c>
      <c r="AA97" s="71">
        <v>0</v>
      </c>
      <c r="AB97" s="71">
        <v>0</v>
      </c>
      <c r="AC97" s="71">
        <v>0</v>
      </c>
      <c r="AD97" s="71">
        <v>2643.64</v>
      </c>
      <c r="AE97" s="71">
        <v>0</v>
      </c>
      <c r="AF97" s="71">
        <v>4530.3500000000004</v>
      </c>
      <c r="AG97" s="71">
        <v>0</v>
      </c>
      <c r="AH97" s="71">
        <v>0</v>
      </c>
      <c r="AI97" s="71">
        <v>0</v>
      </c>
      <c r="AJ97" s="71">
        <v>4530.3500000000004</v>
      </c>
      <c r="AK97" s="71">
        <v>0</v>
      </c>
      <c r="AL97" s="71">
        <v>0</v>
      </c>
      <c r="AM97" s="71">
        <v>0</v>
      </c>
      <c r="AN97" s="71">
        <v>0</v>
      </c>
      <c r="AO97" s="71">
        <v>0</v>
      </c>
      <c r="AP97" s="71">
        <v>0</v>
      </c>
      <c r="AQ97" s="71">
        <v>0</v>
      </c>
      <c r="AR97" s="71">
        <v>0</v>
      </c>
      <c r="AS97" s="71">
        <v>0</v>
      </c>
      <c r="AT97" s="71">
        <v>0</v>
      </c>
      <c r="AU97" s="71">
        <v>0</v>
      </c>
      <c r="AV97" s="71">
        <v>0</v>
      </c>
      <c r="AW97" s="71">
        <v>14.145799999999999</v>
      </c>
      <c r="AX97" s="71">
        <v>46.948099999999997</v>
      </c>
      <c r="AY97" s="71">
        <v>76.030600000000007</v>
      </c>
      <c r="AZ97" s="71">
        <v>0</v>
      </c>
      <c r="BA97" s="71">
        <v>0</v>
      </c>
      <c r="BB97" s="71">
        <v>17.758400000000002</v>
      </c>
      <c r="BC97" s="71">
        <v>59.883899999999997</v>
      </c>
      <c r="BD97" s="71">
        <v>214.767</v>
      </c>
      <c r="BE97" s="71">
        <v>0</v>
      </c>
      <c r="BF97" s="71"/>
      <c r="BG97" s="71">
        <v>0</v>
      </c>
      <c r="BH97" s="71">
        <v>0</v>
      </c>
      <c r="BI97" s="71"/>
      <c r="BJ97" s="71">
        <v>0</v>
      </c>
      <c r="BK97" s="71" t="s">
        <v>226</v>
      </c>
      <c r="BL97" s="71" t="s">
        <v>226</v>
      </c>
      <c r="BM97" s="71" t="s">
        <v>261</v>
      </c>
      <c r="BN97" s="71">
        <v>17.1799</v>
      </c>
      <c r="BO97" s="71">
        <v>26909.5</v>
      </c>
      <c r="BP97" s="71">
        <v>20976.6</v>
      </c>
      <c r="BQ97" s="71">
        <v>0</v>
      </c>
      <c r="BR97" s="71">
        <v>2003.42</v>
      </c>
      <c r="BS97" s="71">
        <v>0</v>
      </c>
      <c r="BT97" s="71">
        <v>58968.2</v>
      </c>
      <c r="BU97" s="71">
        <v>108875</v>
      </c>
      <c r="BV97" s="71">
        <v>77659.399999999994</v>
      </c>
      <c r="BW97" s="71">
        <v>0</v>
      </c>
      <c r="BX97" s="71">
        <v>0</v>
      </c>
      <c r="BY97" s="71">
        <v>186534</v>
      </c>
      <c r="BZ97" s="71">
        <v>2953.21</v>
      </c>
      <c r="CA97" s="71">
        <v>0</v>
      </c>
      <c r="CB97" s="71">
        <v>0</v>
      </c>
      <c r="CC97" s="71">
        <v>0</v>
      </c>
      <c r="CD97" s="71">
        <v>0</v>
      </c>
      <c r="CE97" s="71">
        <v>2739.13</v>
      </c>
      <c r="CF97" s="71">
        <v>0</v>
      </c>
      <c r="CG97" s="71">
        <v>5692.34</v>
      </c>
      <c r="CH97" s="71">
        <v>0</v>
      </c>
      <c r="CI97" s="71">
        <v>0</v>
      </c>
      <c r="CJ97" s="71">
        <v>0</v>
      </c>
      <c r="CK97" s="71">
        <v>5692.34</v>
      </c>
      <c r="CL97" s="71">
        <v>0</v>
      </c>
      <c r="CM97" s="71">
        <v>0</v>
      </c>
      <c r="CN97" s="71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1">
        <v>21.825900000000001</v>
      </c>
      <c r="CY97" s="71">
        <v>50.347000000000001</v>
      </c>
      <c r="CZ97" s="71">
        <v>21.916899999999998</v>
      </c>
      <c r="DA97" s="71">
        <v>0</v>
      </c>
      <c r="DB97" s="71">
        <v>1.48613</v>
      </c>
      <c r="DC97" s="71">
        <v>18.388500000000001</v>
      </c>
      <c r="DD97" s="71">
        <v>57.6584</v>
      </c>
      <c r="DE97" s="71">
        <v>171.62299999999999</v>
      </c>
      <c r="DF97" s="71">
        <v>0</v>
      </c>
      <c r="DG97" s="71"/>
      <c r="DH97" s="71">
        <v>0</v>
      </c>
      <c r="DI97" s="71">
        <v>0</v>
      </c>
      <c r="DJ97" s="71"/>
      <c r="DK97" s="71">
        <v>0</v>
      </c>
      <c r="DL97" s="71" t="s">
        <v>287</v>
      </c>
      <c r="DM97" s="71" t="s">
        <v>288</v>
      </c>
      <c r="DN97" s="71" t="s">
        <v>227</v>
      </c>
      <c r="DO97" s="71" t="s">
        <v>260</v>
      </c>
      <c r="DP97" s="71" t="s">
        <v>231</v>
      </c>
      <c r="DQ97" s="71" t="s">
        <v>81</v>
      </c>
      <c r="DR97" s="71" t="s">
        <v>289</v>
      </c>
      <c r="DS97" s="71" t="s">
        <v>290</v>
      </c>
      <c r="DT97" s="71"/>
      <c r="DU97" s="71"/>
      <c r="DV97" s="71"/>
      <c r="DW97" s="71"/>
      <c r="DX97" s="71"/>
      <c r="DY97" s="71"/>
      <c r="DZ97" s="71"/>
      <c r="EA97" s="71"/>
      <c r="EB97" s="71"/>
      <c r="EC97" s="71"/>
    </row>
    <row r="98" spans="2:133" x14ac:dyDescent="0.25">
      <c r="B98" s="71" t="s">
        <v>386</v>
      </c>
      <c r="C98" s="71" t="s">
        <v>106</v>
      </c>
      <c r="D98" s="71">
        <v>500416</v>
      </c>
      <c r="E98" s="71" t="s">
        <v>82</v>
      </c>
      <c r="F98" s="71" t="s">
        <v>80</v>
      </c>
      <c r="G98" s="72">
        <v>9.8611111111111108E-2</v>
      </c>
      <c r="H98" s="71" t="s">
        <v>111</v>
      </c>
      <c r="I98" s="71">
        <v>-40.9</v>
      </c>
      <c r="J98" s="71" t="s">
        <v>226</v>
      </c>
      <c r="K98" s="71" t="s">
        <v>226</v>
      </c>
      <c r="L98" s="71" t="s">
        <v>274</v>
      </c>
      <c r="M98" s="71">
        <v>0</v>
      </c>
      <c r="N98" s="71">
        <v>22700</v>
      </c>
      <c r="O98" s="71">
        <v>78798.2</v>
      </c>
      <c r="P98" s="71">
        <v>0</v>
      </c>
      <c r="Q98" s="71">
        <v>0</v>
      </c>
      <c r="R98" s="71">
        <v>0</v>
      </c>
      <c r="S98" s="71">
        <v>61193.2</v>
      </c>
      <c r="T98" s="71">
        <v>162691</v>
      </c>
      <c r="U98" s="71">
        <v>77659.399999999994</v>
      </c>
      <c r="V98" s="71">
        <v>0</v>
      </c>
      <c r="W98" s="71">
        <v>0</v>
      </c>
      <c r="X98" s="71">
        <v>240351</v>
      </c>
      <c r="Y98" s="71">
        <v>1604.23</v>
      </c>
      <c r="Z98" s="71">
        <v>0</v>
      </c>
      <c r="AA98" s="71">
        <v>0</v>
      </c>
      <c r="AB98" s="71">
        <v>0</v>
      </c>
      <c r="AC98" s="71">
        <v>0</v>
      </c>
      <c r="AD98" s="71">
        <v>2643.71</v>
      </c>
      <c r="AE98" s="71">
        <v>0</v>
      </c>
      <c r="AF98" s="71">
        <v>4247.9399999999996</v>
      </c>
      <c r="AG98" s="71">
        <v>0</v>
      </c>
      <c r="AH98" s="71">
        <v>0</v>
      </c>
      <c r="AI98" s="71">
        <v>0</v>
      </c>
      <c r="AJ98" s="71">
        <v>4247.9399999999996</v>
      </c>
      <c r="AK98" s="71">
        <v>0</v>
      </c>
      <c r="AL98" s="71">
        <v>0</v>
      </c>
      <c r="AM98" s="71">
        <v>0</v>
      </c>
      <c r="AN98" s="71">
        <v>0</v>
      </c>
      <c r="AO98" s="71">
        <v>0</v>
      </c>
      <c r="AP98" s="71">
        <v>0</v>
      </c>
      <c r="AQ98" s="71">
        <v>0</v>
      </c>
      <c r="AR98" s="71">
        <v>0</v>
      </c>
      <c r="AS98" s="71">
        <v>0</v>
      </c>
      <c r="AT98" s="71">
        <v>0</v>
      </c>
      <c r="AU98" s="71">
        <v>0</v>
      </c>
      <c r="AV98" s="71">
        <v>0</v>
      </c>
      <c r="AW98" s="71">
        <v>12.0097</v>
      </c>
      <c r="AX98" s="71">
        <v>46.8354</v>
      </c>
      <c r="AY98" s="71">
        <v>76.045000000000002</v>
      </c>
      <c r="AZ98" s="71">
        <v>0</v>
      </c>
      <c r="BA98" s="71">
        <v>0</v>
      </c>
      <c r="BB98" s="71">
        <v>17.758800000000001</v>
      </c>
      <c r="BC98" s="71">
        <v>59.883899999999997</v>
      </c>
      <c r="BD98" s="71">
        <v>212.53299999999999</v>
      </c>
      <c r="BE98" s="71">
        <v>0</v>
      </c>
      <c r="BF98" s="71"/>
      <c r="BG98" s="71">
        <v>0</v>
      </c>
      <c r="BH98" s="71">
        <v>0</v>
      </c>
      <c r="BI98" s="71"/>
      <c r="BJ98" s="71">
        <v>0</v>
      </c>
      <c r="BK98" s="71" t="s">
        <v>226</v>
      </c>
      <c r="BL98" s="71" t="s">
        <v>226</v>
      </c>
      <c r="BM98" s="71" t="s">
        <v>261</v>
      </c>
      <c r="BN98" s="71">
        <v>17.1799</v>
      </c>
      <c r="BO98" s="71">
        <v>26909.5</v>
      </c>
      <c r="BP98" s="71">
        <v>20976.6</v>
      </c>
      <c r="BQ98" s="71">
        <v>0</v>
      </c>
      <c r="BR98" s="71">
        <v>2003.42</v>
      </c>
      <c r="BS98" s="71">
        <v>0</v>
      </c>
      <c r="BT98" s="71">
        <v>58968.2</v>
      </c>
      <c r="BU98" s="71">
        <v>108875</v>
      </c>
      <c r="BV98" s="71">
        <v>77659.399999999994</v>
      </c>
      <c r="BW98" s="71">
        <v>0</v>
      </c>
      <c r="BX98" s="71">
        <v>0</v>
      </c>
      <c r="BY98" s="71">
        <v>186534</v>
      </c>
      <c r="BZ98" s="71">
        <v>2953.21</v>
      </c>
      <c r="CA98" s="71">
        <v>0</v>
      </c>
      <c r="CB98" s="71">
        <v>0</v>
      </c>
      <c r="CC98" s="71">
        <v>0</v>
      </c>
      <c r="CD98" s="71">
        <v>0</v>
      </c>
      <c r="CE98" s="71">
        <v>2739.13</v>
      </c>
      <c r="CF98" s="71">
        <v>0</v>
      </c>
      <c r="CG98" s="71">
        <v>5692.34</v>
      </c>
      <c r="CH98" s="71">
        <v>0</v>
      </c>
      <c r="CI98" s="71">
        <v>0</v>
      </c>
      <c r="CJ98" s="71">
        <v>0</v>
      </c>
      <c r="CK98" s="71">
        <v>5692.34</v>
      </c>
      <c r="CL98" s="71">
        <v>0</v>
      </c>
      <c r="CM98" s="71">
        <v>0</v>
      </c>
      <c r="CN98" s="71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1">
        <v>21.825900000000001</v>
      </c>
      <c r="CY98" s="71">
        <v>50.347000000000001</v>
      </c>
      <c r="CZ98" s="71">
        <v>21.916899999999998</v>
      </c>
      <c r="DA98" s="71">
        <v>0</v>
      </c>
      <c r="DB98" s="71">
        <v>1.48613</v>
      </c>
      <c r="DC98" s="71">
        <v>18.388500000000001</v>
      </c>
      <c r="DD98" s="71">
        <v>57.6584</v>
      </c>
      <c r="DE98" s="71">
        <v>171.62299999999999</v>
      </c>
      <c r="DF98" s="71">
        <v>0</v>
      </c>
      <c r="DG98" s="71"/>
      <c r="DH98" s="71">
        <v>0</v>
      </c>
      <c r="DI98" s="71">
        <v>0</v>
      </c>
      <c r="DJ98" s="71"/>
      <c r="DK98" s="71">
        <v>0</v>
      </c>
      <c r="DL98" s="71" t="s">
        <v>287</v>
      </c>
      <c r="DM98" s="71" t="s">
        <v>288</v>
      </c>
      <c r="DN98" s="71" t="s">
        <v>227</v>
      </c>
      <c r="DO98" s="71" t="s">
        <v>260</v>
      </c>
      <c r="DP98" s="71" t="s">
        <v>231</v>
      </c>
      <c r="DQ98" s="71" t="s">
        <v>81</v>
      </c>
      <c r="DR98" s="71" t="s">
        <v>289</v>
      </c>
      <c r="DS98" s="71" t="s">
        <v>290</v>
      </c>
      <c r="DT98" s="71"/>
      <c r="DU98" s="71"/>
      <c r="DV98" s="71"/>
      <c r="DW98" s="71"/>
      <c r="DX98" s="71"/>
      <c r="DY98" s="71"/>
      <c r="DZ98" s="71"/>
      <c r="EA98" s="71"/>
      <c r="EB98" s="71"/>
      <c r="EC98" s="71"/>
    </row>
    <row r="99" spans="2:133" x14ac:dyDescent="0.25">
      <c r="B99" s="71" t="s">
        <v>387</v>
      </c>
      <c r="C99" s="71" t="s">
        <v>120</v>
      </c>
      <c r="D99" s="71">
        <v>500806</v>
      </c>
      <c r="E99" s="71" t="s">
        <v>83</v>
      </c>
      <c r="F99" s="71" t="s">
        <v>80</v>
      </c>
      <c r="G99" s="72">
        <v>9.4444444444444442E-2</v>
      </c>
      <c r="H99" s="71" t="s">
        <v>111</v>
      </c>
      <c r="I99" s="71">
        <v>-37.5</v>
      </c>
      <c r="J99" s="71" t="s">
        <v>226</v>
      </c>
      <c r="K99" s="71" t="s">
        <v>226</v>
      </c>
      <c r="L99" s="71" t="s">
        <v>318</v>
      </c>
      <c r="M99" s="71">
        <v>0</v>
      </c>
      <c r="N99" s="71">
        <v>35388.300000000003</v>
      </c>
      <c r="O99" s="71">
        <v>78671.8</v>
      </c>
      <c r="P99" s="71">
        <v>0</v>
      </c>
      <c r="Q99" s="71">
        <v>0</v>
      </c>
      <c r="R99" s="71">
        <v>0</v>
      </c>
      <c r="S99" s="71">
        <v>56563.6</v>
      </c>
      <c r="T99" s="71">
        <v>170624</v>
      </c>
      <c r="U99" s="71">
        <v>77659.399999999994</v>
      </c>
      <c r="V99" s="71">
        <v>0</v>
      </c>
      <c r="W99" s="71">
        <v>0</v>
      </c>
      <c r="X99" s="71">
        <v>248283</v>
      </c>
      <c r="Y99" s="71">
        <v>100.18300000000001</v>
      </c>
      <c r="Z99" s="71">
        <v>0</v>
      </c>
      <c r="AA99" s="71">
        <v>0</v>
      </c>
      <c r="AB99" s="71">
        <v>0</v>
      </c>
      <c r="AC99" s="71">
        <v>0</v>
      </c>
      <c r="AD99" s="71">
        <v>2276.98</v>
      </c>
      <c r="AE99" s="71">
        <v>0</v>
      </c>
      <c r="AF99" s="71">
        <v>2377.16</v>
      </c>
      <c r="AG99" s="71">
        <v>0</v>
      </c>
      <c r="AH99" s="71">
        <v>0</v>
      </c>
      <c r="AI99" s="71">
        <v>0</v>
      </c>
      <c r="AJ99" s="71">
        <v>2377.16</v>
      </c>
      <c r="AK99" s="71">
        <v>0</v>
      </c>
      <c r="AL99" s="71">
        <v>0</v>
      </c>
      <c r="AM99" s="71">
        <v>0</v>
      </c>
      <c r="AN99" s="71">
        <v>0</v>
      </c>
      <c r="AO99" s="71">
        <v>0</v>
      </c>
      <c r="AP99" s="71">
        <v>0</v>
      </c>
      <c r="AQ99" s="71">
        <v>0</v>
      </c>
      <c r="AR99" s="71">
        <v>0</v>
      </c>
      <c r="AS99" s="71">
        <v>0</v>
      </c>
      <c r="AT99" s="71">
        <v>0</v>
      </c>
      <c r="AU99" s="71">
        <v>0</v>
      </c>
      <c r="AV99" s="71">
        <v>0</v>
      </c>
      <c r="AW99" s="71">
        <v>0.76113200000000003</v>
      </c>
      <c r="AX99" s="71">
        <v>59.469700000000003</v>
      </c>
      <c r="AY99" s="71">
        <v>76.390500000000003</v>
      </c>
      <c r="AZ99" s="71">
        <v>0</v>
      </c>
      <c r="BA99" s="71">
        <v>0</v>
      </c>
      <c r="BB99" s="71">
        <v>15.2629</v>
      </c>
      <c r="BC99" s="71">
        <v>55.578400000000002</v>
      </c>
      <c r="BD99" s="71">
        <v>207.46299999999999</v>
      </c>
      <c r="BE99" s="71">
        <v>0</v>
      </c>
      <c r="BF99" s="71"/>
      <c r="BG99" s="71">
        <v>0</v>
      </c>
      <c r="BH99" s="71">
        <v>0</v>
      </c>
      <c r="BI99" s="71"/>
      <c r="BJ99" s="71">
        <v>0</v>
      </c>
      <c r="BK99" s="71" t="s">
        <v>226</v>
      </c>
      <c r="BL99" s="71" t="s">
        <v>226</v>
      </c>
      <c r="BM99" s="71" t="s">
        <v>261</v>
      </c>
      <c r="BN99" s="71">
        <v>4.8351800000000003</v>
      </c>
      <c r="BO99" s="71">
        <v>51118.2</v>
      </c>
      <c r="BP99" s="71">
        <v>19078.2</v>
      </c>
      <c r="BQ99" s="71">
        <v>0</v>
      </c>
      <c r="BR99" s="71">
        <v>1278.96</v>
      </c>
      <c r="BS99" s="71">
        <v>0</v>
      </c>
      <c r="BT99" s="71">
        <v>54191.9</v>
      </c>
      <c r="BU99" s="71">
        <v>125672</v>
      </c>
      <c r="BV99" s="71">
        <v>77659.399999999994</v>
      </c>
      <c r="BW99" s="71">
        <v>0</v>
      </c>
      <c r="BX99" s="71">
        <v>0</v>
      </c>
      <c r="BY99" s="71">
        <v>203332</v>
      </c>
      <c r="BZ99" s="71">
        <v>860.02</v>
      </c>
      <c r="CA99" s="71">
        <v>0</v>
      </c>
      <c r="CB99" s="71">
        <v>0</v>
      </c>
      <c r="CC99" s="71">
        <v>0</v>
      </c>
      <c r="CD99" s="71">
        <v>0</v>
      </c>
      <c r="CE99" s="71">
        <v>2382.48</v>
      </c>
      <c r="CF99" s="71">
        <v>0</v>
      </c>
      <c r="CG99" s="71">
        <v>3242.5</v>
      </c>
      <c r="CH99" s="71">
        <v>0</v>
      </c>
      <c r="CI99" s="71">
        <v>0</v>
      </c>
      <c r="CJ99" s="71">
        <v>0</v>
      </c>
      <c r="CK99" s="71">
        <v>3242.5</v>
      </c>
      <c r="CL99" s="71">
        <v>0</v>
      </c>
      <c r="CM99" s="71">
        <v>0</v>
      </c>
      <c r="CN99" s="71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1">
        <v>6.51668</v>
      </c>
      <c r="CY99" s="71">
        <v>73.894499999999994</v>
      </c>
      <c r="CZ99" s="71">
        <v>19.621600000000001</v>
      </c>
      <c r="DA99" s="71">
        <v>0</v>
      </c>
      <c r="DB99" s="71">
        <v>0.96302299999999996</v>
      </c>
      <c r="DC99" s="71">
        <v>15.9716</v>
      </c>
      <c r="DD99" s="71">
        <v>53.082900000000002</v>
      </c>
      <c r="DE99" s="71">
        <v>170.05</v>
      </c>
      <c r="DF99" s="71">
        <v>0</v>
      </c>
      <c r="DG99" s="71"/>
      <c r="DH99" s="71">
        <v>0</v>
      </c>
      <c r="DI99" s="71">
        <v>0</v>
      </c>
      <c r="DJ99" s="71"/>
      <c r="DK99" s="71">
        <v>0</v>
      </c>
      <c r="DL99" s="71" t="s">
        <v>287</v>
      </c>
      <c r="DM99" s="71" t="s">
        <v>288</v>
      </c>
      <c r="DN99" s="71" t="s">
        <v>227</v>
      </c>
      <c r="DO99" s="71" t="s">
        <v>260</v>
      </c>
      <c r="DP99" s="71" t="s">
        <v>231</v>
      </c>
      <c r="DQ99" s="71" t="s">
        <v>81</v>
      </c>
      <c r="DR99" s="71" t="s">
        <v>289</v>
      </c>
      <c r="DS99" s="71" t="s">
        <v>290</v>
      </c>
      <c r="DT99" s="71"/>
      <c r="DU99" s="71"/>
      <c r="DV99" s="71"/>
      <c r="DW99" s="71"/>
      <c r="DX99" s="71"/>
      <c r="DY99" s="71"/>
      <c r="DZ99" s="71"/>
      <c r="EA99" s="71"/>
      <c r="EB99" s="71"/>
      <c r="EC99" s="71"/>
    </row>
    <row r="100" spans="2:133" x14ac:dyDescent="0.25">
      <c r="B100" s="71" t="s">
        <v>388</v>
      </c>
      <c r="C100" s="71" t="s">
        <v>106</v>
      </c>
      <c r="D100" s="71">
        <v>500416</v>
      </c>
      <c r="E100" s="71" t="s">
        <v>82</v>
      </c>
      <c r="F100" s="71" t="s">
        <v>80</v>
      </c>
      <c r="G100" s="72">
        <v>9.930555555555555E-2</v>
      </c>
      <c r="H100" s="71" t="s">
        <v>111</v>
      </c>
      <c r="I100" s="71">
        <v>-40.9</v>
      </c>
      <c r="J100" s="71" t="s">
        <v>226</v>
      </c>
      <c r="K100" s="71" t="s">
        <v>226</v>
      </c>
      <c r="L100" s="71" t="s">
        <v>274</v>
      </c>
      <c r="M100" s="71">
        <v>0</v>
      </c>
      <c r="N100" s="71">
        <v>22700</v>
      </c>
      <c r="O100" s="71">
        <v>78798.2</v>
      </c>
      <c r="P100" s="71">
        <v>0</v>
      </c>
      <c r="Q100" s="71">
        <v>0</v>
      </c>
      <c r="R100" s="71">
        <v>0</v>
      </c>
      <c r="S100" s="71">
        <v>61193.2</v>
      </c>
      <c r="T100" s="71">
        <v>162691</v>
      </c>
      <c r="U100" s="71">
        <v>77659.399999999994</v>
      </c>
      <c r="V100" s="71">
        <v>0</v>
      </c>
      <c r="W100" s="71">
        <v>0</v>
      </c>
      <c r="X100" s="71">
        <v>240351</v>
      </c>
      <c r="Y100" s="71">
        <v>1604.23</v>
      </c>
      <c r="Z100" s="71">
        <v>0</v>
      </c>
      <c r="AA100" s="71">
        <v>0</v>
      </c>
      <c r="AB100" s="71">
        <v>0</v>
      </c>
      <c r="AC100" s="71">
        <v>0</v>
      </c>
      <c r="AD100" s="71">
        <v>2643.71</v>
      </c>
      <c r="AE100" s="71">
        <v>0</v>
      </c>
      <c r="AF100" s="71">
        <v>4247.9399999999996</v>
      </c>
      <c r="AG100" s="71">
        <v>0</v>
      </c>
      <c r="AH100" s="71">
        <v>0</v>
      </c>
      <c r="AI100" s="71">
        <v>0</v>
      </c>
      <c r="AJ100" s="71">
        <v>4247.9399999999996</v>
      </c>
      <c r="AK100" s="71">
        <v>0</v>
      </c>
      <c r="AL100" s="71">
        <v>0</v>
      </c>
      <c r="AM100" s="71">
        <v>0</v>
      </c>
      <c r="AN100" s="71">
        <v>0</v>
      </c>
      <c r="AO100" s="71">
        <v>0</v>
      </c>
      <c r="AP100" s="71">
        <v>0</v>
      </c>
      <c r="AQ100" s="71">
        <v>0</v>
      </c>
      <c r="AR100" s="71">
        <v>0</v>
      </c>
      <c r="AS100" s="71">
        <v>0</v>
      </c>
      <c r="AT100" s="71">
        <v>0</v>
      </c>
      <c r="AU100" s="71">
        <v>0</v>
      </c>
      <c r="AV100" s="71">
        <v>0</v>
      </c>
      <c r="AW100" s="71">
        <v>12.0097</v>
      </c>
      <c r="AX100" s="71">
        <v>46.8354</v>
      </c>
      <c r="AY100" s="71">
        <v>76.045000000000002</v>
      </c>
      <c r="AZ100" s="71">
        <v>0</v>
      </c>
      <c r="BA100" s="71">
        <v>0</v>
      </c>
      <c r="BB100" s="71">
        <v>17.758800000000001</v>
      </c>
      <c r="BC100" s="71">
        <v>59.883899999999997</v>
      </c>
      <c r="BD100" s="71">
        <v>212.53299999999999</v>
      </c>
      <c r="BE100" s="71">
        <v>0</v>
      </c>
      <c r="BF100" s="71"/>
      <c r="BG100" s="71">
        <v>0</v>
      </c>
      <c r="BH100" s="71">
        <v>0</v>
      </c>
      <c r="BI100" s="71"/>
      <c r="BJ100" s="71">
        <v>0</v>
      </c>
      <c r="BK100" s="71" t="s">
        <v>226</v>
      </c>
      <c r="BL100" s="71" t="s">
        <v>226</v>
      </c>
      <c r="BM100" s="71" t="s">
        <v>261</v>
      </c>
      <c r="BN100" s="71">
        <v>17.1799</v>
      </c>
      <c r="BO100" s="71">
        <v>26909.5</v>
      </c>
      <c r="BP100" s="71">
        <v>20976.6</v>
      </c>
      <c r="BQ100" s="71">
        <v>0</v>
      </c>
      <c r="BR100" s="71">
        <v>2003.42</v>
      </c>
      <c r="BS100" s="71">
        <v>0</v>
      </c>
      <c r="BT100" s="71">
        <v>58968.2</v>
      </c>
      <c r="BU100" s="71">
        <v>108875</v>
      </c>
      <c r="BV100" s="71">
        <v>77659.399999999994</v>
      </c>
      <c r="BW100" s="71">
        <v>0</v>
      </c>
      <c r="BX100" s="71">
        <v>0</v>
      </c>
      <c r="BY100" s="71">
        <v>186534</v>
      </c>
      <c r="BZ100" s="71">
        <v>2953.21</v>
      </c>
      <c r="CA100" s="71">
        <v>0</v>
      </c>
      <c r="CB100" s="71">
        <v>0</v>
      </c>
      <c r="CC100" s="71">
        <v>0</v>
      </c>
      <c r="CD100" s="71">
        <v>0</v>
      </c>
      <c r="CE100" s="71">
        <v>2739.13</v>
      </c>
      <c r="CF100" s="71">
        <v>0</v>
      </c>
      <c r="CG100" s="71">
        <v>5692.34</v>
      </c>
      <c r="CH100" s="71">
        <v>0</v>
      </c>
      <c r="CI100" s="71">
        <v>0</v>
      </c>
      <c r="CJ100" s="71">
        <v>0</v>
      </c>
      <c r="CK100" s="71">
        <v>5692.34</v>
      </c>
      <c r="CL100" s="71">
        <v>0</v>
      </c>
      <c r="CM100" s="71">
        <v>0</v>
      </c>
      <c r="CN100" s="71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1">
        <v>21.825900000000001</v>
      </c>
      <c r="CY100" s="71">
        <v>50.347000000000001</v>
      </c>
      <c r="CZ100" s="71">
        <v>21.916899999999998</v>
      </c>
      <c r="DA100" s="71">
        <v>0</v>
      </c>
      <c r="DB100" s="71">
        <v>1.48613</v>
      </c>
      <c r="DC100" s="71">
        <v>18.388500000000001</v>
      </c>
      <c r="DD100" s="71">
        <v>57.6584</v>
      </c>
      <c r="DE100" s="71">
        <v>171.62299999999999</v>
      </c>
      <c r="DF100" s="71">
        <v>0</v>
      </c>
      <c r="DG100" s="71"/>
      <c r="DH100" s="71">
        <v>0</v>
      </c>
      <c r="DI100" s="71">
        <v>0</v>
      </c>
      <c r="DJ100" s="71"/>
      <c r="DK100" s="71">
        <v>0</v>
      </c>
      <c r="DL100" s="71" t="s">
        <v>287</v>
      </c>
      <c r="DM100" s="71" t="s">
        <v>288</v>
      </c>
      <c r="DN100" s="71" t="s">
        <v>227</v>
      </c>
      <c r="DO100" s="71" t="s">
        <v>260</v>
      </c>
      <c r="DP100" s="71" t="s">
        <v>231</v>
      </c>
      <c r="DQ100" s="71" t="s">
        <v>81</v>
      </c>
      <c r="DR100" s="71" t="s">
        <v>289</v>
      </c>
      <c r="DS100" s="71" t="s">
        <v>290</v>
      </c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</row>
    <row r="101" spans="2:133" x14ac:dyDescent="0.25">
      <c r="B101" s="71" t="s">
        <v>389</v>
      </c>
      <c r="C101" s="71" t="s">
        <v>108</v>
      </c>
      <c r="D101" s="71">
        <v>500616</v>
      </c>
      <c r="E101" s="71" t="s">
        <v>82</v>
      </c>
      <c r="F101" s="71" t="s">
        <v>80</v>
      </c>
      <c r="G101" s="72">
        <v>9.930555555555555E-2</v>
      </c>
      <c r="H101" s="71" t="s">
        <v>111</v>
      </c>
      <c r="I101" s="71">
        <v>-43.1</v>
      </c>
      <c r="J101" s="71" t="s">
        <v>226</v>
      </c>
      <c r="K101" s="71" t="s">
        <v>226</v>
      </c>
      <c r="L101" s="71" t="s">
        <v>274</v>
      </c>
      <c r="M101" s="71">
        <v>0</v>
      </c>
      <c r="N101" s="71">
        <v>22706.3</v>
      </c>
      <c r="O101" s="71">
        <v>78776.399999999994</v>
      </c>
      <c r="P101" s="71">
        <v>0</v>
      </c>
      <c r="Q101" s="71">
        <v>0</v>
      </c>
      <c r="R101" s="71">
        <v>0</v>
      </c>
      <c r="S101" s="71">
        <v>61193.2</v>
      </c>
      <c r="T101" s="71">
        <v>162676</v>
      </c>
      <c r="U101" s="71">
        <v>77659.399999999994</v>
      </c>
      <c r="V101" s="71">
        <v>0</v>
      </c>
      <c r="W101" s="71">
        <v>0</v>
      </c>
      <c r="X101" s="71">
        <v>240335</v>
      </c>
      <c r="Y101" s="71">
        <v>1886.71</v>
      </c>
      <c r="Z101" s="71">
        <v>0</v>
      </c>
      <c r="AA101" s="71">
        <v>0</v>
      </c>
      <c r="AB101" s="71">
        <v>0</v>
      </c>
      <c r="AC101" s="71">
        <v>0</v>
      </c>
      <c r="AD101" s="71">
        <v>2643.64</v>
      </c>
      <c r="AE101" s="71">
        <v>0</v>
      </c>
      <c r="AF101" s="71">
        <v>4530.3500000000004</v>
      </c>
      <c r="AG101" s="71">
        <v>0</v>
      </c>
      <c r="AH101" s="71">
        <v>0</v>
      </c>
      <c r="AI101" s="71">
        <v>0</v>
      </c>
      <c r="AJ101" s="71">
        <v>4530.3500000000004</v>
      </c>
      <c r="AK101" s="71">
        <v>0</v>
      </c>
      <c r="AL101" s="71">
        <v>0</v>
      </c>
      <c r="AM101" s="71">
        <v>0</v>
      </c>
      <c r="AN101" s="71">
        <v>0</v>
      </c>
      <c r="AO101" s="71">
        <v>0</v>
      </c>
      <c r="AP101" s="71">
        <v>0</v>
      </c>
      <c r="AQ101" s="71">
        <v>0</v>
      </c>
      <c r="AR101" s="71">
        <v>0</v>
      </c>
      <c r="AS101" s="71">
        <v>0</v>
      </c>
      <c r="AT101" s="71">
        <v>0</v>
      </c>
      <c r="AU101" s="71">
        <v>0</v>
      </c>
      <c r="AV101" s="71">
        <v>0</v>
      </c>
      <c r="AW101" s="71">
        <v>14.145799999999999</v>
      </c>
      <c r="AX101" s="71">
        <v>46.948099999999997</v>
      </c>
      <c r="AY101" s="71">
        <v>76.030600000000007</v>
      </c>
      <c r="AZ101" s="71">
        <v>0</v>
      </c>
      <c r="BA101" s="71">
        <v>0</v>
      </c>
      <c r="BB101" s="71">
        <v>17.758400000000002</v>
      </c>
      <c r="BC101" s="71">
        <v>59.883899999999997</v>
      </c>
      <c r="BD101" s="71">
        <v>214.767</v>
      </c>
      <c r="BE101" s="71">
        <v>0</v>
      </c>
      <c r="BF101" s="71"/>
      <c r="BG101" s="71">
        <v>0</v>
      </c>
      <c r="BH101" s="71">
        <v>0</v>
      </c>
      <c r="BI101" s="71"/>
      <c r="BJ101" s="71">
        <v>0</v>
      </c>
      <c r="BK101" s="71" t="s">
        <v>226</v>
      </c>
      <c r="BL101" s="71" t="s">
        <v>226</v>
      </c>
      <c r="BM101" s="71" t="s">
        <v>261</v>
      </c>
      <c r="BN101" s="71">
        <v>17.1799</v>
      </c>
      <c r="BO101" s="71">
        <v>26909.5</v>
      </c>
      <c r="BP101" s="71">
        <v>20976.6</v>
      </c>
      <c r="BQ101" s="71">
        <v>0</v>
      </c>
      <c r="BR101" s="71">
        <v>2003.42</v>
      </c>
      <c r="BS101" s="71">
        <v>0</v>
      </c>
      <c r="BT101" s="71">
        <v>58968.2</v>
      </c>
      <c r="BU101" s="71">
        <v>108875</v>
      </c>
      <c r="BV101" s="71">
        <v>77659.399999999994</v>
      </c>
      <c r="BW101" s="71">
        <v>0</v>
      </c>
      <c r="BX101" s="71">
        <v>0</v>
      </c>
      <c r="BY101" s="71">
        <v>186534</v>
      </c>
      <c r="BZ101" s="71">
        <v>2953.21</v>
      </c>
      <c r="CA101" s="71">
        <v>0</v>
      </c>
      <c r="CB101" s="71">
        <v>0</v>
      </c>
      <c r="CC101" s="71">
        <v>0</v>
      </c>
      <c r="CD101" s="71">
        <v>0</v>
      </c>
      <c r="CE101" s="71">
        <v>2739.13</v>
      </c>
      <c r="CF101" s="71">
        <v>0</v>
      </c>
      <c r="CG101" s="71">
        <v>5692.34</v>
      </c>
      <c r="CH101" s="71">
        <v>0</v>
      </c>
      <c r="CI101" s="71">
        <v>0</v>
      </c>
      <c r="CJ101" s="71">
        <v>0</v>
      </c>
      <c r="CK101" s="71">
        <v>5692.34</v>
      </c>
      <c r="CL101" s="71">
        <v>0</v>
      </c>
      <c r="CM101" s="71">
        <v>0</v>
      </c>
      <c r="CN101" s="71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1">
        <v>21.825900000000001</v>
      </c>
      <c r="CY101" s="71">
        <v>50.347000000000001</v>
      </c>
      <c r="CZ101" s="71">
        <v>21.916899999999998</v>
      </c>
      <c r="DA101" s="71">
        <v>0</v>
      </c>
      <c r="DB101" s="71">
        <v>1.48613</v>
      </c>
      <c r="DC101" s="71">
        <v>18.388500000000001</v>
      </c>
      <c r="DD101" s="71">
        <v>57.6584</v>
      </c>
      <c r="DE101" s="71">
        <v>171.62299999999999</v>
      </c>
      <c r="DF101" s="71">
        <v>0</v>
      </c>
      <c r="DG101" s="71"/>
      <c r="DH101" s="71">
        <v>0</v>
      </c>
      <c r="DI101" s="71">
        <v>0</v>
      </c>
      <c r="DJ101" s="71"/>
      <c r="DK101" s="71">
        <v>0</v>
      </c>
      <c r="DL101" s="71" t="s">
        <v>287</v>
      </c>
      <c r="DM101" s="71" t="s">
        <v>288</v>
      </c>
      <c r="DN101" s="71" t="s">
        <v>227</v>
      </c>
      <c r="DO101" s="71" t="s">
        <v>260</v>
      </c>
      <c r="DP101" s="71" t="s">
        <v>231</v>
      </c>
      <c r="DQ101" s="71" t="s">
        <v>81</v>
      </c>
      <c r="DR101" s="71" t="s">
        <v>289</v>
      </c>
      <c r="DS101" s="71" t="s">
        <v>290</v>
      </c>
      <c r="DT101" s="71"/>
      <c r="DU101" s="71"/>
      <c r="DV101" s="71"/>
      <c r="DW101" s="71"/>
      <c r="DX101" s="71"/>
      <c r="DY101" s="71"/>
      <c r="DZ101" s="71"/>
      <c r="EA101" s="71"/>
      <c r="EB101" s="71"/>
      <c r="EC101" s="71"/>
    </row>
    <row r="102" spans="2:133" x14ac:dyDescent="0.25">
      <c r="B102" s="71" t="s">
        <v>390</v>
      </c>
      <c r="C102" s="71" t="s">
        <v>106</v>
      </c>
      <c r="D102" s="71">
        <v>500416</v>
      </c>
      <c r="E102" s="71" t="s">
        <v>82</v>
      </c>
      <c r="F102" s="71" t="s">
        <v>80</v>
      </c>
      <c r="G102" s="72">
        <v>9.8611111111111108E-2</v>
      </c>
      <c r="H102" s="71" t="s">
        <v>111</v>
      </c>
      <c r="I102" s="71">
        <v>-40.9</v>
      </c>
      <c r="J102" s="71" t="s">
        <v>226</v>
      </c>
      <c r="K102" s="71" t="s">
        <v>226</v>
      </c>
      <c r="L102" s="71" t="s">
        <v>274</v>
      </c>
      <c r="M102" s="71">
        <v>0</v>
      </c>
      <c r="N102" s="71">
        <v>22700</v>
      </c>
      <c r="O102" s="71">
        <v>78798.2</v>
      </c>
      <c r="P102" s="71">
        <v>0</v>
      </c>
      <c r="Q102" s="71">
        <v>0</v>
      </c>
      <c r="R102" s="71">
        <v>0</v>
      </c>
      <c r="S102" s="71">
        <v>61193.2</v>
      </c>
      <c r="T102" s="71">
        <v>162691</v>
      </c>
      <c r="U102" s="71">
        <v>77659.399999999994</v>
      </c>
      <c r="V102" s="71">
        <v>0</v>
      </c>
      <c r="W102" s="71">
        <v>0</v>
      </c>
      <c r="X102" s="71">
        <v>240351</v>
      </c>
      <c r="Y102" s="71">
        <v>1604.23</v>
      </c>
      <c r="Z102" s="71">
        <v>0</v>
      </c>
      <c r="AA102" s="71">
        <v>0</v>
      </c>
      <c r="AB102" s="71">
        <v>0</v>
      </c>
      <c r="AC102" s="71">
        <v>0</v>
      </c>
      <c r="AD102" s="71">
        <v>2643.71</v>
      </c>
      <c r="AE102" s="71">
        <v>0</v>
      </c>
      <c r="AF102" s="71">
        <v>4247.9399999999996</v>
      </c>
      <c r="AG102" s="71">
        <v>0</v>
      </c>
      <c r="AH102" s="71">
        <v>0</v>
      </c>
      <c r="AI102" s="71">
        <v>0</v>
      </c>
      <c r="AJ102" s="71">
        <v>4247.9399999999996</v>
      </c>
      <c r="AK102" s="71">
        <v>0</v>
      </c>
      <c r="AL102" s="71">
        <v>0</v>
      </c>
      <c r="AM102" s="71">
        <v>0</v>
      </c>
      <c r="AN102" s="71">
        <v>0</v>
      </c>
      <c r="AO102" s="71">
        <v>0</v>
      </c>
      <c r="AP102" s="71">
        <v>0</v>
      </c>
      <c r="AQ102" s="71">
        <v>0</v>
      </c>
      <c r="AR102" s="71">
        <v>0</v>
      </c>
      <c r="AS102" s="71">
        <v>0</v>
      </c>
      <c r="AT102" s="71">
        <v>0</v>
      </c>
      <c r="AU102" s="71">
        <v>0</v>
      </c>
      <c r="AV102" s="71">
        <v>0</v>
      </c>
      <c r="AW102" s="71">
        <v>12.0097</v>
      </c>
      <c r="AX102" s="71">
        <v>46.8354</v>
      </c>
      <c r="AY102" s="71">
        <v>76.045000000000002</v>
      </c>
      <c r="AZ102" s="71">
        <v>0</v>
      </c>
      <c r="BA102" s="71">
        <v>0</v>
      </c>
      <c r="BB102" s="71">
        <v>17.758800000000001</v>
      </c>
      <c r="BC102" s="71">
        <v>59.883899999999997</v>
      </c>
      <c r="BD102" s="71">
        <v>212.53299999999999</v>
      </c>
      <c r="BE102" s="71">
        <v>0</v>
      </c>
      <c r="BF102" s="71"/>
      <c r="BG102" s="71">
        <v>0</v>
      </c>
      <c r="BH102" s="71">
        <v>0</v>
      </c>
      <c r="BI102" s="71"/>
      <c r="BJ102" s="71">
        <v>0</v>
      </c>
      <c r="BK102" s="71" t="s">
        <v>226</v>
      </c>
      <c r="BL102" s="71" t="s">
        <v>226</v>
      </c>
      <c r="BM102" s="71" t="s">
        <v>261</v>
      </c>
      <c r="BN102" s="71">
        <v>17.1799</v>
      </c>
      <c r="BO102" s="71">
        <v>26909.5</v>
      </c>
      <c r="BP102" s="71">
        <v>20976.6</v>
      </c>
      <c r="BQ102" s="71">
        <v>0</v>
      </c>
      <c r="BR102" s="71">
        <v>2003.42</v>
      </c>
      <c r="BS102" s="71">
        <v>0</v>
      </c>
      <c r="BT102" s="71">
        <v>58968.2</v>
      </c>
      <c r="BU102" s="71">
        <v>108875</v>
      </c>
      <c r="BV102" s="71">
        <v>77659.399999999994</v>
      </c>
      <c r="BW102" s="71">
        <v>0</v>
      </c>
      <c r="BX102" s="71">
        <v>0</v>
      </c>
      <c r="BY102" s="71">
        <v>186534</v>
      </c>
      <c r="BZ102" s="71">
        <v>2953.21</v>
      </c>
      <c r="CA102" s="71">
        <v>0</v>
      </c>
      <c r="CB102" s="71">
        <v>0</v>
      </c>
      <c r="CC102" s="71">
        <v>0</v>
      </c>
      <c r="CD102" s="71">
        <v>0</v>
      </c>
      <c r="CE102" s="71">
        <v>2739.13</v>
      </c>
      <c r="CF102" s="71">
        <v>0</v>
      </c>
      <c r="CG102" s="71">
        <v>5692.34</v>
      </c>
      <c r="CH102" s="71">
        <v>0</v>
      </c>
      <c r="CI102" s="71">
        <v>0</v>
      </c>
      <c r="CJ102" s="71">
        <v>0</v>
      </c>
      <c r="CK102" s="71">
        <v>5692.34</v>
      </c>
      <c r="CL102" s="71">
        <v>0</v>
      </c>
      <c r="CM102" s="71">
        <v>0</v>
      </c>
      <c r="CN102" s="71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1">
        <v>21.825900000000001</v>
      </c>
      <c r="CY102" s="71">
        <v>50.347000000000001</v>
      </c>
      <c r="CZ102" s="71">
        <v>21.916899999999998</v>
      </c>
      <c r="DA102" s="71">
        <v>0</v>
      </c>
      <c r="DB102" s="71">
        <v>1.48613</v>
      </c>
      <c r="DC102" s="71">
        <v>18.388500000000001</v>
      </c>
      <c r="DD102" s="71">
        <v>57.6584</v>
      </c>
      <c r="DE102" s="71">
        <v>171.62299999999999</v>
      </c>
      <c r="DF102" s="71">
        <v>0</v>
      </c>
      <c r="DG102" s="71"/>
      <c r="DH102" s="71">
        <v>0</v>
      </c>
      <c r="DI102" s="71">
        <v>0</v>
      </c>
      <c r="DJ102" s="71"/>
      <c r="DK102" s="71">
        <v>0</v>
      </c>
      <c r="DL102" s="71" t="s">
        <v>287</v>
      </c>
      <c r="DM102" s="71" t="s">
        <v>288</v>
      </c>
      <c r="DN102" s="71" t="s">
        <v>227</v>
      </c>
      <c r="DO102" s="71" t="s">
        <v>260</v>
      </c>
      <c r="DP102" s="71" t="s">
        <v>231</v>
      </c>
      <c r="DQ102" s="71" t="s">
        <v>81</v>
      </c>
      <c r="DR102" s="71" t="s">
        <v>289</v>
      </c>
      <c r="DS102" s="71" t="s">
        <v>290</v>
      </c>
      <c r="DT102" s="71"/>
      <c r="DU102" s="71"/>
      <c r="DV102" s="71"/>
      <c r="DW102" s="71"/>
      <c r="DX102" s="71"/>
      <c r="DY102" s="71"/>
      <c r="DZ102" s="71"/>
      <c r="EA102" s="71"/>
      <c r="EB102" s="71"/>
      <c r="EC102" s="71"/>
    </row>
    <row r="103" spans="2:133" x14ac:dyDescent="0.25">
      <c r="B103" s="71" t="s">
        <v>391</v>
      </c>
      <c r="C103" s="71" t="s">
        <v>120</v>
      </c>
      <c r="D103" s="71">
        <v>500806</v>
      </c>
      <c r="E103" s="71" t="s">
        <v>83</v>
      </c>
      <c r="F103" s="71" t="s">
        <v>80</v>
      </c>
      <c r="G103" s="72">
        <v>9.5833333333333326E-2</v>
      </c>
      <c r="H103" s="71" t="s">
        <v>111</v>
      </c>
      <c r="I103" s="71">
        <v>-37.5</v>
      </c>
      <c r="J103" s="71" t="s">
        <v>226</v>
      </c>
      <c r="K103" s="71" t="s">
        <v>226</v>
      </c>
      <c r="L103" s="71" t="s">
        <v>318</v>
      </c>
      <c r="M103" s="71">
        <v>0</v>
      </c>
      <c r="N103" s="71">
        <v>35388.300000000003</v>
      </c>
      <c r="O103" s="71">
        <v>78671.8</v>
      </c>
      <c r="P103" s="71">
        <v>0</v>
      </c>
      <c r="Q103" s="71">
        <v>0</v>
      </c>
      <c r="R103" s="71">
        <v>0</v>
      </c>
      <c r="S103" s="71">
        <v>56563.6</v>
      </c>
      <c r="T103" s="71">
        <v>170624</v>
      </c>
      <c r="U103" s="71">
        <v>77659.399999999994</v>
      </c>
      <c r="V103" s="71">
        <v>0</v>
      </c>
      <c r="W103" s="71">
        <v>0</v>
      </c>
      <c r="X103" s="71">
        <v>248283</v>
      </c>
      <c r="Y103" s="71">
        <v>100.18300000000001</v>
      </c>
      <c r="Z103" s="71">
        <v>0</v>
      </c>
      <c r="AA103" s="71">
        <v>0</v>
      </c>
      <c r="AB103" s="71">
        <v>0</v>
      </c>
      <c r="AC103" s="71">
        <v>0</v>
      </c>
      <c r="AD103" s="71">
        <v>2276.98</v>
      </c>
      <c r="AE103" s="71">
        <v>0</v>
      </c>
      <c r="AF103" s="71">
        <v>2377.16</v>
      </c>
      <c r="AG103" s="71">
        <v>0</v>
      </c>
      <c r="AH103" s="71">
        <v>0</v>
      </c>
      <c r="AI103" s="71">
        <v>0</v>
      </c>
      <c r="AJ103" s="71">
        <v>2377.16</v>
      </c>
      <c r="AK103" s="71">
        <v>0</v>
      </c>
      <c r="AL103" s="71">
        <v>0</v>
      </c>
      <c r="AM103" s="71">
        <v>0</v>
      </c>
      <c r="AN103" s="71">
        <v>0</v>
      </c>
      <c r="AO103" s="71">
        <v>0</v>
      </c>
      <c r="AP103" s="71">
        <v>0</v>
      </c>
      <c r="AQ103" s="71">
        <v>0</v>
      </c>
      <c r="AR103" s="71">
        <v>0</v>
      </c>
      <c r="AS103" s="71">
        <v>0</v>
      </c>
      <c r="AT103" s="71">
        <v>0</v>
      </c>
      <c r="AU103" s="71">
        <v>0</v>
      </c>
      <c r="AV103" s="71">
        <v>0</v>
      </c>
      <c r="AW103" s="71">
        <v>0.76113200000000003</v>
      </c>
      <c r="AX103" s="71">
        <v>59.469700000000003</v>
      </c>
      <c r="AY103" s="71">
        <v>76.390500000000003</v>
      </c>
      <c r="AZ103" s="71">
        <v>0</v>
      </c>
      <c r="BA103" s="71">
        <v>0</v>
      </c>
      <c r="BB103" s="71">
        <v>15.2629</v>
      </c>
      <c r="BC103" s="71">
        <v>55.578400000000002</v>
      </c>
      <c r="BD103" s="71">
        <v>207.46299999999999</v>
      </c>
      <c r="BE103" s="71">
        <v>0</v>
      </c>
      <c r="BF103" s="71"/>
      <c r="BG103" s="71">
        <v>0</v>
      </c>
      <c r="BH103" s="71">
        <v>0</v>
      </c>
      <c r="BI103" s="71"/>
      <c r="BJ103" s="71">
        <v>0</v>
      </c>
      <c r="BK103" s="71" t="s">
        <v>226</v>
      </c>
      <c r="BL103" s="71" t="s">
        <v>226</v>
      </c>
      <c r="BM103" s="71" t="s">
        <v>261</v>
      </c>
      <c r="BN103" s="71">
        <v>4.8351800000000003</v>
      </c>
      <c r="BO103" s="71">
        <v>51118.2</v>
      </c>
      <c r="BP103" s="71">
        <v>19078.2</v>
      </c>
      <c r="BQ103" s="71">
        <v>0</v>
      </c>
      <c r="BR103" s="71">
        <v>1278.96</v>
      </c>
      <c r="BS103" s="71">
        <v>0</v>
      </c>
      <c r="BT103" s="71">
        <v>54191.9</v>
      </c>
      <c r="BU103" s="71">
        <v>125672</v>
      </c>
      <c r="BV103" s="71">
        <v>77659.399999999994</v>
      </c>
      <c r="BW103" s="71">
        <v>0</v>
      </c>
      <c r="BX103" s="71">
        <v>0</v>
      </c>
      <c r="BY103" s="71">
        <v>203332</v>
      </c>
      <c r="BZ103" s="71">
        <v>860.02</v>
      </c>
      <c r="CA103" s="71">
        <v>0</v>
      </c>
      <c r="CB103" s="71">
        <v>0</v>
      </c>
      <c r="CC103" s="71">
        <v>0</v>
      </c>
      <c r="CD103" s="71">
        <v>0</v>
      </c>
      <c r="CE103" s="71">
        <v>2382.48</v>
      </c>
      <c r="CF103" s="71">
        <v>0</v>
      </c>
      <c r="CG103" s="71">
        <v>3242.5</v>
      </c>
      <c r="CH103" s="71">
        <v>0</v>
      </c>
      <c r="CI103" s="71">
        <v>0</v>
      </c>
      <c r="CJ103" s="71">
        <v>0</v>
      </c>
      <c r="CK103" s="71">
        <v>3242.5</v>
      </c>
      <c r="CL103" s="71">
        <v>0</v>
      </c>
      <c r="CM103" s="71">
        <v>0</v>
      </c>
      <c r="CN103" s="71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1">
        <v>6.51668</v>
      </c>
      <c r="CY103" s="71">
        <v>73.894499999999994</v>
      </c>
      <c r="CZ103" s="71">
        <v>19.621600000000001</v>
      </c>
      <c r="DA103" s="71">
        <v>0</v>
      </c>
      <c r="DB103" s="71">
        <v>0.96302299999999996</v>
      </c>
      <c r="DC103" s="71">
        <v>15.9716</v>
      </c>
      <c r="DD103" s="71">
        <v>53.082900000000002</v>
      </c>
      <c r="DE103" s="71">
        <v>170.05</v>
      </c>
      <c r="DF103" s="71">
        <v>0</v>
      </c>
      <c r="DG103" s="71"/>
      <c r="DH103" s="71">
        <v>0</v>
      </c>
      <c r="DI103" s="71">
        <v>0</v>
      </c>
      <c r="DJ103" s="71"/>
      <c r="DK103" s="71">
        <v>0</v>
      </c>
      <c r="DL103" s="71" t="s">
        <v>287</v>
      </c>
      <c r="DM103" s="71" t="s">
        <v>288</v>
      </c>
      <c r="DN103" s="71" t="s">
        <v>227</v>
      </c>
      <c r="DO103" s="71" t="s">
        <v>260</v>
      </c>
      <c r="DP103" s="71" t="s">
        <v>231</v>
      </c>
      <c r="DQ103" s="71" t="s">
        <v>81</v>
      </c>
      <c r="DR103" s="71" t="s">
        <v>289</v>
      </c>
      <c r="DS103" s="71" t="s">
        <v>290</v>
      </c>
      <c r="DT103" s="71"/>
      <c r="DU103" s="71"/>
      <c r="DV103" s="71"/>
      <c r="DW103" s="71"/>
      <c r="DX103" s="71"/>
      <c r="DY103" s="71"/>
      <c r="DZ103" s="71"/>
      <c r="EA103" s="71"/>
      <c r="EB103" s="71"/>
      <c r="EC103" s="71"/>
    </row>
    <row r="104" spans="2:133" x14ac:dyDescent="0.25">
      <c r="B104" s="71" t="s">
        <v>392</v>
      </c>
      <c r="C104" s="71" t="s">
        <v>107</v>
      </c>
      <c r="D104" s="71">
        <v>500516</v>
      </c>
      <c r="E104" s="71" t="s">
        <v>82</v>
      </c>
      <c r="F104" s="71" t="s">
        <v>80</v>
      </c>
      <c r="G104" s="72">
        <v>9.7916666666666666E-2</v>
      </c>
      <c r="H104" s="71" t="s">
        <v>111</v>
      </c>
      <c r="I104" s="71">
        <v>-43.1</v>
      </c>
      <c r="J104" s="71" t="s">
        <v>226</v>
      </c>
      <c r="K104" s="71" t="s">
        <v>226</v>
      </c>
      <c r="L104" s="71" t="s">
        <v>274</v>
      </c>
      <c r="M104" s="71">
        <v>0</v>
      </c>
      <c r="N104" s="71">
        <v>23036.7</v>
      </c>
      <c r="O104" s="71">
        <v>78848.800000000003</v>
      </c>
      <c r="P104" s="71">
        <v>0</v>
      </c>
      <c r="Q104" s="71">
        <v>0</v>
      </c>
      <c r="R104" s="71">
        <v>0</v>
      </c>
      <c r="S104" s="71">
        <v>61193.2</v>
      </c>
      <c r="T104" s="71">
        <v>163079</v>
      </c>
      <c r="U104" s="71">
        <v>77659.399999999994</v>
      </c>
      <c r="V104" s="71">
        <v>0</v>
      </c>
      <c r="W104" s="71">
        <v>0</v>
      </c>
      <c r="X104" s="71">
        <v>240738</v>
      </c>
      <c r="Y104" s="71">
        <v>1793.59</v>
      </c>
      <c r="Z104" s="71">
        <v>0</v>
      </c>
      <c r="AA104" s="71">
        <v>0</v>
      </c>
      <c r="AB104" s="71">
        <v>0</v>
      </c>
      <c r="AC104" s="71">
        <v>0</v>
      </c>
      <c r="AD104" s="71">
        <v>2643.71</v>
      </c>
      <c r="AE104" s="71">
        <v>0</v>
      </c>
      <c r="AF104" s="71">
        <v>4437.3</v>
      </c>
      <c r="AG104" s="71">
        <v>0</v>
      </c>
      <c r="AH104" s="71">
        <v>0</v>
      </c>
      <c r="AI104" s="71">
        <v>0</v>
      </c>
      <c r="AJ104" s="71">
        <v>4437.3</v>
      </c>
      <c r="AK104" s="71">
        <v>0</v>
      </c>
      <c r="AL104" s="71">
        <v>0</v>
      </c>
      <c r="AM104" s="71">
        <v>0</v>
      </c>
      <c r="AN104" s="71">
        <v>0</v>
      </c>
      <c r="AO104" s="71">
        <v>0</v>
      </c>
      <c r="AP104" s="71">
        <v>0</v>
      </c>
      <c r="AQ104" s="71">
        <v>0</v>
      </c>
      <c r="AR104" s="71">
        <v>0</v>
      </c>
      <c r="AS104" s="71">
        <v>0</v>
      </c>
      <c r="AT104" s="71">
        <v>0</v>
      </c>
      <c r="AU104" s="71">
        <v>0</v>
      </c>
      <c r="AV104" s="71">
        <v>0</v>
      </c>
      <c r="AW104" s="71">
        <v>13.435</v>
      </c>
      <c r="AX104" s="71">
        <v>47.479100000000003</v>
      </c>
      <c r="AY104" s="71">
        <v>76.078400000000002</v>
      </c>
      <c r="AZ104" s="71">
        <v>0</v>
      </c>
      <c r="BA104" s="71">
        <v>0</v>
      </c>
      <c r="BB104" s="71">
        <v>17.758800000000001</v>
      </c>
      <c r="BC104" s="71">
        <v>59.883899999999997</v>
      </c>
      <c r="BD104" s="71">
        <v>214.63499999999999</v>
      </c>
      <c r="BE104" s="71">
        <v>0</v>
      </c>
      <c r="BF104" s="71"/>
      <c r="BG104" s="71">
        <v>0</v>
      </c>
      <c r="BH104" s="71">
        <v>0</v>
      </c>
      <c r="BI104" s="71"/>
      <c r="BJ104" s="71">
        <v>0</v>
      </c>
      <c r="BK104" s="71" t="s">
        <v>226</v>
      </c>
      <c r="BL104" s="71" t="s">
        <v>226</v>
      </c>
      <c r="BM104" s="71" t="s">
        <v>261</v>
      </c>
      <c r="BN104" s="71">
        <v>17.1799</v>
      </c>
      <c r="BO104" s="71">
        <v>26909.5</v>
      </c>
      <c r="BP104" s="71">
        <v>20976.6</v>
      </c>
      <c r="BQ104" s="71">
        <v>0</v>
      </c>
      <c r="BR104" s="71">
        <v>2003.42</v>
      </c>
      <c r="BS104" s="71">
        <v>0</v>
      </c>
      <c r="BT104" s="71">
        <v>58968.2</v>
      </c>
      <c r="BU104" s="71">
        <v>108875</v>
      </c>
      <c r="BV104" s="71">
        <v>77659.399999999994</v>
      </c>
      <c r="BW104" s="71">
        <v>0</v>
      </c>
      <c r="BX104" s="71">
        <v>0</v>
      </c>
      <c r="BY104" s="71">
        <v>186534</v>
      </c>
      <c r="BZ104" s="71">
        <v>2953.21</v>
      </c>
      <c r="CA104" s="71">
        <v>0</v>
      </c>
      <c r="CB104" s="71">
        <v>0</v>
      </c>
      <c r="CC104" s="71">
        <v>0</v>
      </c>
      <c r="CD104" s="71">
        <v>0</v>
      </c>
      <c r="CE104" s="71">
        <v>2739.13</v>
      </c>
      <c r="CF104" s="71">
        <v>0</v>
      </c>
      <c r="CG104" s="71">
        <v>5692.34</v>
      </c>
      <c r="CH104" s="71">
        <v>0</v>
      </c>
      <c r="CI104" s="71">
        <v>0</v>
      </c>
      <c r="CJ104" s="71">
        <v>0</v>
      </c>
      <c r="CK104" s="71">
        <v>5692.34</v>
      </c>
      <c r="CL104" s="71">
        <v>0</v>
      </c>
      <c r="CM104" s="71">
        <v>0</v>
      </c>
      <c r="CN104" s="71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1">
        <v>21.825900000000001</v>
      </c>
      <c r="CY104" s="71">
        <v>50.347000000000001</v>
      </c>
      <c r="CZ104" s="71">
        <v>21.916899999999998</v>
      </c>
      <c r="DA104" s="71">
        <v>0</v>
      </c>
      <c r="DB104" s="71">
        <v>1.48613</v>
      </c>
      <c r="DC104" s="71">
        <v>18.388500000000001</v>
      </c>
      <c r="DD104" s="71">
        <v>57.6584</v>
      </c>
      <c r="DE104" s="71">
        <v>171.62299999999999</v>
      </c>
      <c r="DF104" s="71">
        <v>0</v>
      </c>
      <c r="DG104" s="71"/>
      <c r="DH104" s="71">
        <v>0</v>
      </c>
      <c r="DI104" s="71">
        <v>0</v>
      </c>
      <c r="DJ104" s="71"/>
      <c r="DK104" s="71">
        <v>0</v>
      </c>
      <c r="DL104" s="71" t="s">
        <v>287</v>
      </c>
      <c r="DM104" s="71" t="s">
        <v>288</v>
      </c>
      <c r="DN104" s="71" t="s">
        <v>227</v>
      </c>
      <c r="DO104" s="71" t="s">
        <v>260</v>
      </c>
      <c r="DP104" s="71" t="s">
        <v>231</v>
      </c>
      <c r="DQ104" s="71" t="s">
        <v>81</v>
      </c>
      <c r="DR104" s="71" t="s">
        <v>289</v>
      </c>
      <c r="DS104" s="71" t="s">
        <v>290</v>
      </c>
      <c r="DT104" s="71"/>
      <c r="DU104" s="71"/>
      <c r="DV104" s="71"/>
      <c r="DW104" s="71"/>
      <c r="DX104" s="71"/>
      <c r="DY104" s="71"/>
      <c r="DZ104" s="71"/>
      <c r="EA104" s="71"/>
      <c r="EB104" s="71"/>
      <c r="EC104" s="71"/>
    </row>
    <row r="105" spans="2:133" x14ac:dyDescent="0.25">
      <c r="B105" s="71" t="s">
        <v>393</v>
      </c>
      <c r="C105" s="71" t="s">
        <v>119</v>
      </c>
      <c r="D105" s="71">
        <v>500706</v>
      </c>
      <c r="E105" s="71" t="s">
        <v>83</v>
      </c>
      <c r="F105" s="71" t="s">
        <v>80</v>
      </c>
      <c r="G105" s="72">
        <v>9.4444444444444442E-2</v>
      </c>
      <c r="H105" s="71" t="s">
        <v>111</v>
      </c>
      <c r="I105" s="71">
        <v>-36.6</v>
      </c>
      <c r="J105" s="71" t="s">
        <v>226</v>
      </c>
      <c r="K105" s="71" t="s">
        <v>226</v>
      </c>
      <c r="L105" s="71" t="s">
        <v>318</v>
      </c>
      <c r="M105" s="71">
        <v>0</v>
      </c>
      <c r="N105" s="71">
        <v>34911.5</v>
      </c>
      <c r="O105" s="71">
        <v>78671.8</v>
      </c>
      <c r="P105" s="71">
        <v>0</v>
      </c>
      <c r="Q105" s="71">
        <v>0</v>
      </c>
      <c r="R105" s="71">
        <v>0</v>
      </c>
      <c r="S105" s="71">
        <v>56563.6</v>
      </c>
      <c r="T105" s="70">
        <v>170147</v>
      </c>
      <c r="U105" s="70">
        <v>77659.399999999994</v>
      </c>
      <c r="V105" s="71">
        <v>0</v>
      </c>
      <c r="W105" s="71">
        <v>0</v>
      </c>
      <c r="X105" s="70">
        <v>247806</v>
      </c>
      <c r="Y105" s="71">
        <v>91.768199999999993</v>
      </c>
      <c r="Z105" s="71">
        <v>0</v>
      </c>
      <c r="AA105" s="71">
        <v>0</v>
      </c>
      <c r="AB105" s="71">
        <v>0</v>
      </c>
      <c r="AC105" s="71">
        <v>0</v>
      </c>
      <c r="AD105" s="71">
        <v>2276.98</v>
      </c>
      <c r="AE105" s="71">
        <v>0</v>
      </c>
      <c r="AF105" s="71">
        <v>2368.75</v>
      </c>
      <c r="AG105" s="71">
        <v>0</v>
      </c>
      <c r="AH105" s="71">
        <v>0</v>
      </c>
      <c r="AI105" s="71">
        <v>0</v>
      </c>
      <c r="AJ105" s="71">
        <v>2368.75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0.69108000000000003</v>
      </c>
      <c r="AX105" s="71">
        <v>58.706499999999998</v>
      </c>
      <c r="AY105" s="71">
        <v>76.390500000000003</v>
      </c>
      <c r="AZ105" s="71">
        <v>0</v>
      </c>
      <c r="BA105" s="71">
        <v>0</v>
      </c>
      <c r="BB105" s="71">
        <v>15.2629</v>
      </c>
      <c r="BC105" s="71">
        <v>55.578400000000002</v>
      </c>
      <c r="BD105" s="71">
        <v>206.62899999999999</v>
      </c>
      <c r="BE105" s="71">
        <v>0</v>
      </c>
      <c r="BF105" s="71"/>
      <c r="BG105" s="71">
        <v>0</v>
      </c>
      <c r="BH105" s="71">
        <v>0</v>
      </c>
      <c r="BI105" s="71"/>
      <c r="BJ105" s="71">
        <v>0</v>
      </c>
      <c r="BK105" s="71" t="s">
        <v>226</v>
      </c>
      <c r="BL105" s="71" t="s">
        <v>226</v>
      </c>
      <c r="BM105" s="71" t="s">
        <v>261</v>
      </c>
      <c r="BN105" s="71">
        <v>4.8351800000000003</v>
      </c>
      <c r="BO105" s="71">
        <v>51118.2</v>
      </c>
      <c r="BP105" s="71">
        <v>19078.2</v>
      </c>
      <c r="BQ105" s="71">
        <v>0</v>
      </c>
      <c r="BR105" s="71">
        <v>1278.96</v>
      </c>
      <c r="BS105" s="71">
        <v>0</v>
      </c>
      <c r="BT105" s="71">
        <v>54191.9</v>
      </c>
      <c r="BU105" s="71">
        <v>125672</v>
      </c>
      <c r="BV105" s="70">
        <v>77659.399999999994</v>
      </c>
      <c r="BW105" s="71">
        <v>0</v>
      </c>
      <c r="BX105" s="71">
        <v>0</v>
      </c>
      <c r="BY105" s="70">
        <v>203332</v>
      </c>
      <c r="BZ105" s="71">
        <v>860.02</v>
      </c>
      <c r="CA105" s="71">
        <v>0</v>
      </c>
      <c r="CB105" s="71">
        <v>0</v>
      </c>
      <c r="CC105" s="71">
        <v>0</v>
      </c>
      <c r="CD105" s="71">
        <v>0</v>
      </c>
      <c r="CE105" s="71">
        <v>2382.48</v>
      </c>
      <c r="CF105" s="71">
        <v>0</v>
      </c>
      <c r="CG105" s="71">
        <v>3242.5</v>
      </c>
      <c r="CH105" s="71">
        <v>0</v>
      </c>
      <c r="CI105" s="71">
        <v>0</v>
      </c>
      <c r="CJ105" s="71">
        <v>0</v>
      </c>
      <c r="CK105" s="71">
        <v>3242.5</v>
      </c>
      <c r="CL105" s="71">
        <v>0</v>
      </c>
      <c r="CM105" s="71">
        <v>0</v>
      </c>
      <c r="CN105" s="71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1">
        <v>6.51668</v>
      </c>
      <c r="CY105" s="71">
        <v>73.894499999999994</v>
      </c>
      <c r="CZ105" s="71">
        <v>19.621600000000001</v>
      </c>
      <c r="DA105" s="71">
        <v>0</v>
      </c>
      <c r="DB105" s="71">
        <v>0.96302299999999996</v>
      </c>
      <c r="DC105" s="71">
        <v>15.9716</v>
      </c>
      <c r="DD105" s="71">
        <v>53.082900000000002</v>
      </c>
      <c r="DE105" s="71">
        <v>170.05</v>
      </c>
      <c r="DF105" s="71">
        <v>0</v>
      </c>
      <c r="DG105" s="71"/>
      <c r="DH105" s="71">
        <v>0</v>
      </c>
      <c r="DI105" s="71">
        <v>0</v>
      </c>
      <c r="DJ105" s="71"/>
      <c r="DK105" s="71">
        <v>0</v>
      </c>
      <c r="DL105" s="71" t="s">
        <v>287</v>
      </c>
      <c r="DM105" s="71" t="s">
        <v>288</v>
      </c>
      <c r="DN105" s="71" t="s">
        <v>227</v>
      </c>
      <c r="DO105" s="71" t="s">
        <v>260</v>
      </c>
      <c r="DP105" s="71" t="s">
        <v>231</v>
      </c>
      <c r="DQ105" s="71" t="s">
        <v>81</v>
      </c>
      <c r="DR105" s="71" t="s">
        <v>289</v>
      </c>
      <c r="DS105" s="71" t="s">
        <v>290</v>
      </c>
      <c r="DT105" s="71"/>
      <c r="DU105" s="71"/>
      <c r="DV105" s="71"/>
      <c r="DW105" s="71"/>
      <c r="DX105" s="71"/>
      <c r="DY105" s="71"/>
      <c r="DZ105" s="71"/>
      <c r="EA105" s="71"/>
      <c r="EB105" s="71"/>
      <c r="EC105" s="71"/>
    </row>
    <row r="106" spans="2:133" x14ac:dyDescent="0.25">
      <c r="B106" s="71" t="s">
        <v>394</v>
      </c>
      <c r="C106" s="71" t="s">
        <v>395</v>
      </c>
      <c r="D106" s="71">
        <v>400015</v>
      </c>
      <c r="E106" s="71" t="s">
        <v>79</v>
      </c>
      <c r="F106" s="71" t="s">
        <v>80</v>
      </c>
      <c r="G106" s="72">
        <v>0.34027777777777773</v>
      </c>
      <c r="H106" s="71" t="s">
        <v>109</v>
      </c>
      <c r="I106" s="71">
        <v>2.1</v>
      </c>
      <c r="J106" s="71" t="s">
        <v>226</v>
      </c>
      <c r="K106" s="71" t="s">
        <v>226</v>
      </c>
      <c r="L106" s="71" t="s">
        <v>396</v>
      </c>
      <c r="M106" s="71">
        <v>44.02</v>
      </c>
      <c r="N106" s="71">
        <v>980283</v>
      </c>
      <c r="O106" s="71">
        <v>563702</v>
      </c>
      <c r="P106" s="71">
        <v>102490</v>
      </c>
      <c r="Q106" s="71">
        <v>542314</v>
      </c>
      <c r="R106" s="71">
        <v>0</v>
      </c>
      <c r="S106" s="71">
        <v>863247</v>
      </c>
      <c r="T106" s="70">
        <v>3052080</v>
      </c>
      <c r="U106" s="70">
        <v>5008450</v>
      </c>
      <c r="V106" s="71">
        <v>0</v>
      </c>
      <c r="W106" s="71">
        <v>0</v>
      </c>
      <c r="X106" s="70">
        <v>8060530</v>
      </c>
      <c r="Y106" s="71">
        <v>6765.6</v>
      </c>
      <c r="Z106" s="71">
        <v>0</v>
      </c>
      <c r="AA106" s="71">
        <v>0</v>
      </c>
      <c r="AB106" s="71">
        <v>0</v>
      </c>
      <c r="AC106" s="71">
        <v>0</v>
      </c>
      <c r="AD106" s="71">
        <v>9358.67</v>
      </c>
      <c r="AE106" s="71">
        <v>0</v>
      </c>
      <c r="AF106" s="71">
        <v>16124.3</v>
      </c>
      <c r="AG106" s="71">
        <v>0</v>
      </c>
      <c r="AH106" s="71">
        <v>0</v>
      </c>
      <c r="AI106" s="71">
        <v>0</v>
      </c>
      <c r="AJ106" s="71">
        <v>16124.3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2.5526800000000001</v>
      </c>
      <c r="AX106" s="71">
        <v>60.015799999999999</v>
      </c>
      <c r="AY106" s="71">
        <v>27.503799999999998</v>
      </c>
      <c r="AZ106" s="71">
        <v>5.76302</v>
      </c>
      <c r="BA106" s="71">
        <v>24.244900000000001</v>
      </c>
      <c r="BB106" s="71">
        <v>3.1056499999999998</v>
      </c>
      <c r="BC106" s="71">
        <v>43.6922</v>
      </c>
      <c r="BD106" s="71">
        <v>166.87799999999999</v>
      </c>
      <c r="BE106" s="71">
        <v>130</v>
      </c>
      <c r="BF106" s="71" t="s">
        <v>175</v>
      </c>
      <c r="BG106" s="71">
        <v>0</v>
      </c>
      <c r="BH106" s="71">
        <v>0</v>
      </c>
      <c r="BI106" s="71"/>
      <c r="BJ106" s="71">
        <v>0</v>
      </c>
      <c r="BK106" s="71" t="s">
        <v>226</v>
      </c>
      <c r="BL106" s="71" t="s">
        <v>226</v>
      </c>
      <c r="BM106" s="71" t="s">
        <v>261</v>
      </c>
      <c r="BN106" s="71">
        <v>45.561100000000003</v>
      </c>
      <c r="BO106" s="71">
        <v>1262920</v>
      </c>
      <c r="BP106" s="71">
        <v>598540</v>
      </c>
      <c r="BQ106" s="71">
        <v>90980.800000000003</v>
      </c>
      <c r="BR106" s="71">
        <v>158003</v>
      </c>
      <c r="BS106" s="71">
        <v>0</v>
      </c>
      <c r="BT106" s="71">
        <v>863247</v>
      </c>
      <c r="BU106" s="70">
        <v>2973730</v>
      </c>
      <c r="BV106" s="70">
        <v>5008450</v>
      </c>
      <c r="BW106" s="71">
        <v>0</v>
      </c>
      <c r="BX106" s="71">
        <v>0</v>
      </c>
      <c r="BY106" s="70">
        <v>7982180</v>
      </c>
      <c r="BZ106" s="71">
        <v>7702.41</v>
      </c>
      <c r="CA106" s="71">
        <v>0</v>
      </c>
      <c r="CB106" s="71">
        <v>0</v>
      </c>
      <c r="CC106" s="71">
        <v>0</v>
      </c>
      <c r="CD106" s="71">
        <v>0</v>
      </c>
      <c r="CE106" s="71">
        <v>9258.85</v>
      </c>
      <c r="CF106" s="71">
        <v>0</v>
      </c>
      <c r="CG106" s="71">
        <v>16961.3</v>
      </c>
      <c r="CH106" s="71">
        <v>0</v>
      </c>
      <c r="CI106" s="71">
        <v>0</v>
      </c>
      <c r="CJ106" s="71">
        <v>0</v>
      </c>
      <c r="CK106" s="71">
        <v>16961.3</v>
      </c>
      <c r="CL106" s="71">
        <v>0</v>
      </c>
      <c r="CM106" s="71">
        <v>0</v>
      </c>
      <c r="CN106" s="71">
        <v>0</v>
      </c>
      <c r="CO106" s="71">
        <v>0</v>
      </c>
      <c r="CP106" s="71">
        <v>0</v>
      </c>
      <c r="CQ106" s="71">
        <v>0</v>
      </c>
      <c r="CR106" s="71">
        <v>0</v>
      </c>
      <c r="CS106" s="71">
        <v>0</v>
      </c>
      <c r="CT106" s="71">
        <v>0</v>
      </c>
      <c r="CU106" s="71">
        <v>0</v>
      </c>
      <c r="CV106" s="71">
        <v>0</v>
      </c>
      <c r="CW106" s="71">
        <v>0</v>
      </c>
      <c r="CX106" s="71">
        <v>2.8776999999999999</v>
      </c>
      <c r="CY106" s="71">
        <v>75.444699999999997</v>
      </c>
      <c r="CZ106" s="71">
        <v>29.828399999999998</v>
      </c>
      <c r="DA106" s="71">
        <v>5.6228800000000003</v>
      </c>
      <c r="DB106" s="71">
        <v>8.5229300000000006</v>
      </c>
      <c r="DC106" s="71">
        <v>3.0733999999999999</v>
      </c>
      <c r="DD106" s="71">
        <v>43.6922</v>
      </c>
      <c r="DE106" s="71">
        <v>169.06200000000001</v>
      </c>
      <c r="DF106" s="71">
        <v>3</v>
      </c>
      <c r="DG106" s="71" t="s">
        <v>254</v>
      </c>
      <c r="DH106" s="71">
        <v>0</v>
      </c>
      <c r="DI106" s="71">
        <v>2.75</v>
      </c>
      <c r="DJ106" s="71" t="s">
        <v>175</v>
      </c>
      <c r="DK106" s="71">
        <v>0</v>
      </c>
      <c r="DL106" s="71" t="s">
        <v>287</v>
      </c>
      <c r="DM106" s="71" t="s">
        <v>288</v>
      </c>
      <c r="DN106" s="71" t="s">
        <v>227</v>
      </c>
      <c r="DO106" s="71" t="s">
        <v>260</v>
      </c>
      <c r="DP106" s="71" t="s">
        <v>231</v>
      </c>
      <c r="DQ106" s="71" t="s">
        <v>81</v>
      </c>
      <c r="DR106" s="71" t="s">
        <v>289</v>
      </c>
      <c r="DS106" s="71" t="s">
        <v>290</v>
      </c>
      <c r="DT106" s="71"/>
      <c r="DU106" s="71"/>
      <c r="DV106" s="71"/>
      <c r="DW106" s="71"/>
      <c r="DX106" s="71"/>
      <c r="DY106" s="71"/>
      <c r="DZ106" s="71"/>
      <c r="EA106" s="71"/>
      <c r="EB106" s="71"/>
      <c r="EC106" s="71"/>
    </row>
    <row r="107" spans="2:133" x14ac:dyDescent="0.25">
      <c r="B107" s="71" t="s">
        <v>397</v>
      </c>
      <c r="C107" s="71" t="s">
        <v>398</v>
      </c>
      <c r="D107" s="71">
        <v>413115</v>
      </c>
      <c r="E107" s="71" t="s">
        <v>79</v>
      </c>
      <c r="F107" s="71" t="s">
        <v>80</v>
      </c>
      <c r="G107" s="72">
        <v>0.28125</v>
      </c>
      <c r="H107" s="71" t="s">
        <v>111</v>
      </c>
      <c r="I107" s="71">
        <v>-23.8</v>
      </c>
      <c r="J107" s="71" t="s">
        <v>226</v>
      </c>
      <c r="K107" s="71" t="s">
        <v>226</v>
      </c>
      <c r="L107" s="71" t="s">
        <v>396</v>
      </c>
      <c r="M107" s="71">
        <v>45.544600000000003</v>
      </c>
      <c r="N107" s="71">
        <v>1432230</v>
      </c>
      <c r="O107" s="71">
        <v>846321</v>
      </c>
      <c r="P107" s="71">
        <v>88148.3</v>
      </c>
      <c r="Q107" s="71">
        <v>365229</v>
      </c>
      <c r="R107" s="71">
        <v>0</v>
      </c>
      <c r="S107" s="71">
        <v>863247</v>
      </c>
      <c r="T107" s="70">
        <v>3595220</v>
      </c>
      <c r="U107" s="70">
        <v>5008450</v>
      </c>
      <c r="V107" s="71">
        <v>0</v>
      </c>
      <c r="W107" s="71">
        <v>0</v>
      </c>
      <c r="X107" s="70">
        <v>8603670</v>
      </c>
      <c r="Y107" s="71">
        <v>6999.91</v>
      </c>
      <c r="Z107" s="71">
        <v>0</v>
      </c>
      <c r="AA107" s="71">
        <v>0</v>
      </c>
      <c r="AB107" s="71">
        <v>0</v>
      </c>
      <c r="AC107" s="71">
        <v>0</v>
      </c>
      <c r="AD107" s="71">
        <v>9358.7099999999991</v>
      </c>
      <c r="AE107" s="71">
        <v>0</v>
      </c>
      <c r="AF107" s="71">
        <v>16358.6</v>
      </c>
      <c r="AG107" s="71">
        <v>0</v>
      </c>
      <c r="AH107" s="71">
        <v>0</v>
      </c>
      <c r="AI107" s="71">
        <v>0</v>
      </c>
      <c r="AJ107" s="71">
        <v>16358.6</v>
      </c>
      <c r="AK107" s="71">
        <v>0</v>
      </c>
      <c r="AL107" s="71">
        <v>0</v>
      </c>
      <c r="AM107" s="71">
        <v>0</v>
      </c>
      <c r="AN107" s="71">
        <v>0</v>
      </c>
      <c r="AO107" s="71">
        <v>0</v>
      </c>
      <c r="AP107" s="71">
        <v>0</v>
      </c>
      <c r="AQ107" s="71">
        <v>0</v>
      </c>
      <c r="AR107" s="71">
        <v>0</v>
      </c>
      <c r="AS107" s="71">
        <v>0</v>
      </c>
      <c r="AT107" s="71">
        <v>0</v>
      </c>
      <c r="AU107" s="71">
        <v>0</v>
      </c>
      <c r="AV107" s="71">
        <v>0</v>
      </c>
      <c r="AW107" s="71">
        <v>2.6399699999999999</v>
      </c>
      <c r="AX107" s="71">
        <v>81.788399999999996</v>
      </c>
      <c r="AY107" s="71">
        <v>38.751399999999997</v>
      </c>
      <c r="AZ107" s="71">
        <v>5.2875199999999998</v>
      </c>
      <c r="BA107" s="71">
        <v>17.457699999999999</v>
      </c>
      <c r="BB107" s="71">
        <v>3.1056699999999999</v>
      </c>
      <c r="BC107" s="71">
        <v>43.6922</v>
      </c>
      <c r="BD107" s="71">
        <v>192.72300000000001</v>
      </c>
      <c r="BE107" s="71">
        <v>129.75</v>
      </c>
      <c r="BF107" s="71" t="s">
        <v>175</v>
      </c>
      <c r="BG107" s="71">
        <v>0</v>
      </c>
      <c r="BH107" s="71">
        <v>0</v>
      </c>
      <c r="BI107" s="71"/>
      <c r="BJ107" s="71">
        <v>0</v>
      </c>
      <c r="BK107" s="71" t="s">
        <v>226</v>
      </c>
      <c r="BL107" s="71" t="s">
        <v>226</v>
      </c>
      <c r="BM107" s="71" t="s">
        <v>261</v>
      </c>
      <c r="BN107" s="71">
        <v>45.561100000000003</v>
      </c>
      <c r="BO107" s="71">
        <v>1262920</v>
      </c>
      <c r="BP107" s="71">
        <v>598540</v>
      </c>
      <c r="BQ107" s="71">
        <v>90980.800000000003</v>
      </c>
      <c r="BR107" s="71">
        <v>158003</v>
      </c>
      <c r="BS107" s="71">
        <v>0</v>
      </c>
      <c r="BT107" s="71">
        <v>863247</v>
      </c>
      <c r="BU107" s="71">
        <v>2973730</v>
      </c>
      <c r="BV107" s="70">
        <v>5008450</v>
      </c>
      <c r="BW107" s="71">
        <v>0</v>
      </c>
      <c r="BX107" s="71">
        <v>0</v>
      </c>
      <c r="BY107" s="70">
        <v>7982180</v>
      </c>
      <c r="BZ107" s="71">
        <v>7702.41</v>
      </c>
      <c r="CA107" s="71">
        <v>0</v>
      </c>
      <c r="CB107" s="71">
        <v>0</v>
      </c>
      <c r="CC107" s="71">
        <v>0</v>
      </c>
      <c r="CD107" s="71">
        <v>0</v>
      </c>
      <c r="CE107" s="71">
        <v>9258.85</v>
      </c>
      <c r="CF107" s="71">
        <v>0</v>
      </c>
      <c r="CG107" s="71">
        <v>16961.3</v>
      </c>
      <c r="CH107" s="71">
        <v>0</v>
      </c>
      <c r="CI107" s="71">
        <v>0</v>
      </c>
      <c r="CJ107" s="71">
        <v>0</v>
      </c>
      <c r="CK107" s="71">
        <v>16961.3</v>
      </c>
      <c r="CL107" s="71">
        <v>0</v>
      </c>
      <c r="CM107" s="71">
        <v>0</v>
      </c>
      <c r="CN107" s="71">
        <v>0</v>
      </c>
      <c r="CO107" s="71">
        <v>0</v>
      </c>
      <c r="CP107" s="71">
        <v>0</v>
      </c>
      <c r="CQ107" s="71">
        <v>0</v>
      </c>
      <c r="CR107" s="71">
        <v>0</v>
      </c>
      <c r="CS107" s="71">
        <v>0</v>
      </c>
      <c r="CT107" s="71">
        <v>0</v>
      </c>
      <c r="CU107" s="71">
        <v>0</v>
      </c>
      <c r="CV107" s="71">
        <v>0</v>
      </c>
      <c r="CW107" s="71">
        <v>0</v>
      </c>
      <c r="CX107" s="71">
        <v>2.8776999999999999</v>
      </c>
      <c r="CY107" s="71">
        <v>75.444699999999997</v>
      </c>
      <c r="CZ107" s="71">
        <v>29.828399999999998</v>
      </c>
      <c r="DA107" s="71">
        <v>5.6228800000000003</v>
      </c>
      <c r="DB107" s="71">
        <v>8.5229300000000006</v>
      </c>
      <c r="DC107" s="71">
        <v>3.0733999999999999</v>
      </c>
      <c r="DD107" s="71">
        <v>43.6922</v>
      </c>
      <c r="DE107" s="71">
        <v>169.06200000000001</v>
      </c>
      <c r="DF107" s="71">
        <v>3</v>
      </c>
      <c r="DG107" s="71" t="s">
        <v>254</v>
      </c>
      <c r="DH107" s="71">
        <v>0</v>
      </c>
      <c r="DI107" s="71">
        <v>2.75</v>
      </c>
      <c r="DJ107" s="71" t="s">
        <v>175</v>
      </c>
      <c r="DK107" s="71">
        <v>0</v>
      </c>
      <c r="DL107" s="71" t="s">
        <v>287</v>
      </c>
      <c r="DM107" s="71" t="s">
        <v>288</v>
      </c>
      <c r="DN107" s="71" t="s">
        <v>227</v>
      </c>
      <c r="DO107" s="71" t="s">
        <v>260</v>
      </c>
      <c r="DP107" s="71" t="s">
        <v>231</v>
      </c>
      <c r="DQ107" s="71" t="s">
        <v>81</v>
      </c>
      <c r="DR107" s="71" t="s">
        <v>289</v>
      </c>
      <c r="DS107" s="71" t="s">
        <v>290</v>
      </c>
      <c r="DT107" s="71"/>
      <c r="DU107" s="71"/>
      <c r="DV107" s="71"/>
      <c r="DW107" s="71"/>
      <c r="DX107" s="71"/>
      <c r="DY107" s="71"/>
      <c r="DZ107" s="71"/>
      <c r="EA107" s="71"/>
      <c r="EB107" s="71"/>
      <c r="EC107" s="71"/>
    </row>
    <row r="108" spans="2:133" x14ac:dyDescent="0.25">
      <c r="B108" s="71" t="s">
        <v>399</v>
      </c>
      <c r="C108" s="71" t="s">
        <v>400</v>
      </c>
      <c r="D108" s="71">
        <v>400016</v>
      </c>
      <c r="E108" s="71" t="s">
        <v>82</v>
      </c>
      <c r="F108" s="71" t="s">
        <v>80</v>
      </c>
      <c r="G108" s="72">
        <v>0.24097222222222223</v>
      </c>
      <c r="H108" s="71" t="s">
        <v>111</v>
      </c>
      <c r="I108" s="71">
        <v>-1.7</v>
      </c>
      <c r="J108" s="71" t="s">
        <v>226</v>
      </c>
      <c r="K108" s="71" t="s">
        <v>226</v>
      </c>
      <c r="L108" s="71" t="s">
        <v>269</v>
      </c>
      <c r="M108" s="71">
        <v>246.232</v>
      </c>
      <c r="N108" s="71">
        <v>255566</v>
      </c>
      <c r="O108" s="71">
        <v>565192</v>
      </c>
      <c r="P108" s="71">
        <v>4734.83</v>
      </c>
      <c r="Q108" s="71">
        <v>271263</v>
      </c>
      <c r="R108" s="71">
        <v>0</v>
      </c>
      <c r="S108" s="71">
        <v>863247</v>
      </c>
      <c r="T108" s="70">
        <v>1960250</v>
      </c>
      <c r="U108" s="70">
        <v>5008450</v>
      </c>
      <c r="V108" s="71">
        <v>0</v>
      </c>
      <c r="W108" s="71">
        <v>0</v>
      </c>
      <c r="X108" s="70">
        <v>6968700</v>
      </c>
      <c r="Y108" s="71">
        <v>37844.300000000003</v>
      </c>
      <c r="Z108" s="71">
        <v>0</v>
      </c>
      <c r="AA108" s="71">
        <v>0</v>
      </c>
      <c r="AB108" s="71">
        <v>0</v>
      </c>
      <c r="AC108" s="71">
        <v>0</v>
      </c>
      <c r="AD108" s="71">
        <v>12626.2</v>
      </c>
      <c r="AE108" s="71">
        <v>0</v>
      </c>
      <c r="AF108" s="71">
        <v>50470.6</v>
      </c>
      <c r="AG108" s="71">
        <v>0</v>
      </c>
      <c r="AH108" s="71">
        <v>0</v>
      </c>
      <c r="AI108" s="71">
        <v>0</v>
      </c>
      <c r="AJ108" s="71">
        <v>50470.6</v>
      </c>
      <c r="AK108" s="71">
        <v>0</v>
      </c>
      <c r="AL108" s="71">
        <v>0</v>
      </c>
      <c r="AM108" s="71">
        <v>0</v>
      </c>
      <c r="AN108" s="71">
        <v>0</v>
      </c>
      <c r="AO108" s="71">
        <v>0</v>
      </c>
      <c r="AP108" s="71">
        <v>0</v>
      </c>
      <c r="AQ108" s="71">
        <v>0</v>
      </c>
      <c r="AR108" s="71">
        <v>0</v>
      </c>
      <c r="AS108" s="71">
        <v>0</v>
      </c>
      <c r="AT108" s="71">
        <v>0</v>
      </c>
      <c r="AU108" s="71">
        <v>0</v>
      </c>
      <c r="AV108" s="71">
        <v>0</v>
      </c>
      <c r="AW108" s="71">
        <v>13.6639</v>
      </c>
      <c r="AX108" s="71">
        <v>21.7578</v>
      </c>
      <c r="AY108" s="71">
        <v>28.037700000000001</v>
      </c>
      <c r="AZ108" s="71">
        <v>0.62211799999999995</v>
      </c>
      <c r="BA108" s="71">
        <v>15.048299999999999</v>
      </c>
      <c r="BB108" s="71">
        <v>4.1748399999999997</v>
      </c>
      <c r="BC108" s="71">
        <v>43.921700000000001</v>
      </c>
      <c r="BD108" s="71">
        <v>127.226</v>
      </c>
      <c r="BE108" s="71">
        <v>76.75</v>
      </c>
      <c r="BF108" s="71" t="s">
        <v>175</v>
      </c>
      <c r="BG108" s="71">
        <v>0</v>
      </c>
      <c r="BH108" s="71">
        <v>1.25</v>
      </c>
      <c r="BI108" s="71" t="s">
        <v>254</v>
      </c>
      <c r="BJ108" s="71">
        <v>0</v>
      </c>
      <c r="BK108" s="71" t="s">
        <v>226</v>
      </c>
      <c r="BL108" s="71" t="s">
        <v>226</v>
      </c>
      <c r="BM108" s="71" t="s">
        <v>261</v>
      </c>
      <c r="BN108" s="71">
        <v>254.29400000000001</v>
      </c>
      <c r="BO108" s="71">
        <v>301148</v>
      </c>
      <c r="BP108" s="71">
        <v>636994</v>
      </c>
      <c r="BQ108" s="71">
        <v>8061.83</v>
      </c>
      <c r="BR108" s="71">
        <v>65365.599999999999</v>
      </c>
      <c r="BS108" s="71">
        <v>0</v>
      </c>
      <c r="BT108" s="71">
        <v>863247</v>
      </c>
      <c r="BU108" s="71">
        <v>1875070</v>
      </c>
      <c r="BV108" s="70">
        <v>5008450</v>
      </c>
      <c r="BW108" s="71">
        <v>0</v>
      </c>
      <c r="BX108" s="71">
        <v>0</v>
      </c>
      <c r="BY108" s="70">
        <v>6883520</v>
      </c>
      <c r="BZ108" s="71">
        <v>40991.9</v>
      </c>
      <c r="CA108" s="71">
        <v>0</v>
      </c>
      <c r="CB108" s="71">
        <v>0</v>
      </c>
      <c r="CC108" s="71">
        <v>0</v>
      </c>
      <c r="CD108" s="71">
        <v>0</v>
      </c>
      <c r="CE108" s="71">
        <v>12562.1</v>
      </c>
      <c r="CF108" s="71">
        <v>0</v>
      </c>
      <c r="CG108" s="71">
        <v>53553.9</v>
      </c>
      <c r="CH108" s="71">
        <v>0</v>
      </c>
      <c r="CI108" s="71">
        <v>0</v>
      </c>
      <c r="CJ108" s="71">
        <v>0</v>
      </c>
      <c r="CK108" s="71">
        <v>53553.9</v>
      </c>
      <c r="CL108" s="71">
        <v>0</v>
      </c>
      <c r="CM108" s="71">
        <v>0</v>
      </c>
      <c r="CN108" s="71">
        <v>0</v>
      </c>
      <c r="CO108" s="71">
        <v>0</v>
      </c>
      <c r="CP108" s="71">
        <v>0</v>
      </c>
      <c r="CQ108" s="71">
        <v>0</v>
      </c>
      <c r="CR108" s="71">
        <v>0</v>
      </c>
      <c r="CS108" s="71">
        <v>0</v>
      </c>
      <c r="CT108" s="71">
        <v>0</v>
      </c>
      <c r="CU108" s="71">
        <v>0</v>
      </c>
      <c r="CV108" s="71">
        <v>0</v>
      </c>
      <c r="CW108" s="71">
        <v>0</v>
      </c>
      <c r="CX108" s="71">
        <v>14.6793</v>
      </c>
      <c r="CY108" s="71">
        <v>26.488600000000002</v>
      </c>
      <c r="CZ108" s="71">
        <v>31.294799999999999</v>
      </c>
      <c r="DA108" s="71">
        <v>0.98292500000000005</v>
      </c>
      <c r="DB108" s="71">
        <v>3.89154</v>
      </c>
      <c r="DC108" s="71">
        <v>4.1527200000000004</v>
      </c>
      <c r="DD108" s="71">
        <v>43.921700000000001</v>
      </c>
      <c r="DE108" s="71">
        <v>125.41200000000001</v>
      </c>
      <c r="DF108" s="71">
        <v>0</v>
      </c>
      <c r="DG108" s="71"/>
      <c r="DH108" s="71">
        <v>0</v>
      </c>
      <c r="DI108" s="71">
        <v>4.25</v>
      </c>
      <c r="DJ108" s="71" t="s">
        <v>254</v>
      </c>
      <c r="DK108" s="71">
        <v>0</v>
      </c>
      <c r="DL108" s="71" t="s">
        <v>287</v>
      </c>
      <c r="DM108" s="71" t="s">
        <v>288</v>
      </c>
      <c r="DN108" s="71" t="s">
        <v>227</v>
      </c>
      <c r="DO108" s="71" t="s">
        <v>260</v>
      </c>
      <c r="DP108" s="71" t="s">
        <v>231</v>
      </c>
      <c r="DQ108" s="71" t="s">
        <v>81</v>
      </c>
      <c r="DR108" s="71" t="s">
        <v>289</v>
      </c>
      <c r="DS108" s="71" t="s">
        <v>290</v>
      </c>
      <c r="DT108" s="71"/>
      <c r="DU108" s="71"/>
      <c r="DV108" s="71"/>
      <c r="DW108" s="71"/>
      <c r="DX108" s="71"/>
      <c r="DY108" s="71"/>
      <c r="DZ108" s="71"/>
      <c r="EA108" s="71"/>
      <c r="EB108" s="71"/>
      <c r="EC108" s="71"/>
    </row>
    <row r="109" spans="2:133" x14ac:dyDescent="0.25">
      <c r="B109" s="71" t="s">
        <v>401</v>
      </c>
      <c r="C109" s="71" t="s">
        <v>402</v>
      </c>
      <c r="D109" s="71">
        <v>413216</v>
      </c>
      <c r="E109" s="71" t="s">
        <v>82</v>
      </c>
      <c r="F109" s="71" t="s">
        <v>80</v>
      </c>
      <c r="G109" s="72">
        <v>0.24027777777777778</v>
      </c>
      <c r="H109" s="71" t="s">
        <v>111</v>
      </c>
      <c r="I109" s="71">
        <v>-18.600000000000001</v>
      </c>
      <c r="J109" s="71" t="s">
        <v>226</v>
      </c>
      <c r="K109" s="71" t="s">
        <v>226</v>
      </c>
      <c r="L109" s="71" t="s">
        <v>269</v>
      </c>
      <c r="M109" s="71">
        <v>250.24100000000001</v>
      </c>
      <c r="N109" s="71">
        <v>405832</v>
      </c>
      <c r="O109" s="71">
        <v>855290</v>
      </c>
      <c r="P109" s="71">
        <v>4149.4399999999996</v>
      </c>
      <c r="Q109" s="71">
        <v>198598</v>
      </c>
      <c r="R109" s="71">
        <v>0</v>
      </c>
      <c r="S109" s="71">
        <v>863247</v>
      </c>
      <c r="T109" s="70">
        <v>2327370</v>
      </c>
      <c r="U109" s="70">
        <v>5008450</v>
      </c>
      <c r="V109" s="71">
        <v>0</v>
      </c>
      <c r="W109" s="71">
        <v>0</v>
      </c>
      <c r="X109" s="70">
        <v>7335820</v>
      </c>
      <c r="Y109" s="71">
        <v>38460.400000000001</v>
      </c>
      <c r="Z109" s="71">
        <v>0</v>
      </c>
      <c r="AA109" s="71">
        <v>0</v>
      </c>
      <c r="AB109" s="71">
        <v>0</v>
      </c>
      <c r="AC109" s="71">
        <v>0</v>
      </c>
      <c r="AD109" s="71">
        <v>12626.3</v>
      </c>
      <c r="AE109" s="71">
        <v>0</v>
      </c>
      <c r="AF109" s="71">
        <v>51086.7</v>
      </c>
      <c r="AG109" s="71">
        <v>0</v>
      </c>
      <c r="AH109" s="71">
        <v>0</v>
      </c>
      <c r="AI109" s="71">
        <v>0</v>
      </c>
      <c r="AJ109" s="71">
        <v>51086.7</v>
      </c>
      <c r="AK109" s="71">
        <v>0</v>
      </c>
      <c r="AL109" s="71">
        <v>0</v>
      </c>
      <c r="AM109" s="71">
        <v>0</v>
      </c>
      <c r="AN109" s="71">
        <v>0</v>
      </c>
      <c r="AO109" s="71">
        <v>0</v>
      </c>
      <c r="AP109" s="71">
        <v>0</v>
      </c>
      <c r="AQ109" s="71">
        <v>0</v>
      </c>
      <c r="AR109" s="71">
        <v>0</v>
      </c>
      <c r="AS109" s="71">
        <v>0</v>
      </c>
      <c r="AT109" s="71">
        <v>0</v>
      </c>
      <c r="AU109" s="71">
        <v>0</v>
      </c>
      <c r="AV109" s="71">
        <v>0</v>
      </c>
      <c r="AW109" s="71">
        <v>13.880599999999999</v>
      </c>
      <c r="AX109" s="71">
        <v>30.594000000000001</v>
      </c>
      <c r="AY109" s="71">
        <v>39.3005</v>
      </c>
      <c r="AZ109" s="71">
        <v>0.56738200000000005</v>
      </c>
      <c r="BA109" s="71">
        <v>11.5905</v>
      </c>
      <c r="BB109" s="71">
        <v>4.1748599999999998</v>
      </c>
      <c r="BC109" s="71">
        <v>43.921700000000001</v>
      </c>
      <c r="BD109" s="71">
        <v>144.03</v>
      </c>
      <c r="BE109" s="71">
        <v>76.75</v>
      </c>
      <c r="BF109" s="71" t="s">
        <v>175</v>
      </c>
      <c r="BG109" s="71">
        <v>0</v>
      </c>
      <c r="BH109" s="71">
        <v>1</v>
      </c>
      <c r="BI109" s="71" t="s">
        <v>254</v>
      </c>
      <c r="BJ109" s="71">
        <v>0</v>
      </c>
      <c r="BK109" s="71" t="s">
        <v>226</v>
      </c>
      <c r="BL109" s="71" t="s">
        <v>226</v>
      </c>
      <c r="BM109" s="71" t="s">
        <v>261</v>
      </c>
      <c r="BN109" s="71">
        <v>254.29400000000001</v>
      </c>
      <c r="BO109" s="71">
        <v>301148</v>
      </c>
      <c r="BP109" s="71">
        <v>636994</v>
      </c>
      <c r="BQ109" s="71">
        <v>8061.83</v>
      </c>
      <c r="BR109" s="71">
        <v>65365.599999999999</v>
      </c>
      <c r="BS109" s="71">
        <v>0</v>
      </c>
      <c r="BT109" s="71">
        <v>863247</v>
      </c>
      <c r="BU109" s="71">
        <v>1875070</v>
      </c>
      <c r="BV109" s="70">
        <v>5008450</v>
      </c>
      <c r="BW109" s="71">
        <v>0</v>
      </c>
      <c r="BX109" s="71">
        <v>0</v>
      </c>
      <c r="BY109" s="70">
        <v>6883520</v>
      </c>
      <c r="BZ109" s="71">
        <v>40991.9</v>
      </c>
      <c r="CA109" s="71">
        <v>0</v>
      </c>
      <c r="CB109" s="71">
        <v>0</v>
      </c>
      <c r="CC109" s="71">
        <v>0</v>
      </c>
      <c r="CD109" s="71">
        <v>0</v>
      </c>
      <c r="CE109" s="71">
        <v>12562.1</v>
      </c>
      <c r="CF109" s="71">
        <v>0</v>
      </c>
      <c r="CG109" s="71">
        <v>53553.9</v>
      </c>
      <c r="CH109" s="71">
        <v>0</v>
      </c>
      <c r="CI109" s="71">
        <v>0</v>
      </c>
      <c r="CJ109" s="71">
        <v>0</v>
      </c>
      <c r="CK109" s="71">
        <v>53553.9</v>
      </c>
      <c r="CL109" s="71">
        <v>0</v>
      </c>
      <c r="CM109" s="71">
        <v>0</v>
      </c>
      <c r="CN109" s="71">
        <v>0</v>
      </c>
      <c r="CO109" s="71">
        <v>0</v>
      </c>
      <c r="CP109" s="71">
        <v>0</v>
      </c>
      <c r="CQ109" s="71">
        <v>0</v>
      </c>
      <c r="CR109" s="71">
        <v>0</v>
      </c>
      <c r="CS109" s="71">
        <v>0</v>
      </c>
      <c r="CT109" s="71">
        <v>0</v>
      </c>
      <c r="CU109" s="71">
        <v>0</v>
      </c>
      <c r="CV109" s="71">
        <v>0</v>
      </c>
      <c r="CW109" s="71">
        <v>0</v>
      </c>
      <c r="CX109" s="71">
        <v>14.6793</v>
      </c>
      <c r="CY109" s="71">
        <v>26.488600000000002</v>
      </c>
      <c r="CZ109" s="71">
        <v>31.294799999999999</v>
      </c>
      <c r="DA109" s="71">
        <v>0.98292500000000005</v>
      </c>
      <c r="DB109" s="71">
        <v>3.89154</v>
      </c>
      <c r="DC109" s="71">
        <v>4.1527200000000004</v>
      </c>
      <c r="DD109" s="71">
        <v>43.921700000000001</v>
      </c>
      <c r="DE109" s="71">
        <v>125.41200000000001</v>
      </c>
      <c r="DF109" s="71">
        <v>0</v>
      </c>
      <c r="DG109" s="71"/>
      <c r="DH109" s="71">
        <v>0</v>
      </c>
      <c r="DI109" s="71">
        <v>4.25</v>
      </c>
      <c r="DJ109" s="71" t="s">
        <v>254</v>
      </c>
      <c r="DK109" s="71">
        <v>0</v>
      </c>
      <c r="DL109" s="71" t="s">
        <v>287</v>
      </c>
      <c r="DM109" s="71" t="s">
        <v>288</v>
      </c>
      <c r="DN109" s="71" t="s">
        <v>227</v>
      </c>
      <c r="DO109" s="71" t="s">
        <v>260</v>
      </c>
      <c r="DP109" s="71" t="s">
        <v>231</v>
      </c>
      <c r="DQ109" s="71" t="s">
        <v>81</v>
      </c>
      <c r="DR109" s="71" t="s">
        <v>289</v>
      </c>
      <c r="DS109" s="71" t="s">
        <v>290</v>
      </c>
      <c r="DT109" s="71"/>
      <c r="DU109" s="71"/>
      <c r="DV109" s="71"/>
      <c r="DW109" s="71"/>
      <c r="DX109" s="71"/>
      <c r="DY109" s="71"/>
      <c r="DZ109" s="71"/>
      <c r="EA109" s="71"/>
      <c r="EB109" s="71"/>
      <c r="EC109" s="71"/>
    </row>
    <row r="110" spans="2:133" x14ac:dyDescent="0.25">
      <c r="B110" s="71" t="s">
        <v>403</v>
      </c>
      <c r="C110" s="71" t="s">
        <v>404</v>
      </c>
      <c r="D110" s="71">
        <v>400006</v>
      </c>
      <c r="E110" s="71" t="s">
        <v>83</v>
      </c>
      <c r="F110" s="71" t="s">
        <v>80</v>
      </c>
      <c r="G110" s="72">
        <v>0.24583333333333335</v>
      </c>
      <c r="H110" s="71" t="s">
        <v>111</v>
      </c>
      <c r="I110" s="71">
        <v>-4.7</v>
      </c>
      <c r="J110" s="71" t="s">
        <v>226</v>
      </c>
      <c r="K110" s="71" t="s">
        <v>226</v>
      </c>
      <c r="L110" s="71" t="s">
        <v>405</v>
      </c>
      <c r="M110" s="71">
        <v>78.762100000000004</v>
      </c>
      <c r="N110" s="71">
        <v>478427</v>
      </c>
      <c r="O110" s="71">
        <v>476600</v>
      </c>
      <c r="P110" s="71">
        <v>52039.5</v>
      </c>
      <c r="Q110" s="71">
        <v>423760</v>
      </c>
      <c r="R110" s="71">
        <v>0</v>
      </c>
      <c r="S110" s="71">
        <v>863247</v>
      </c>
      <c r="T110" s="70">
        <v>2294150</v>
      </c>
      <c r="U110" s="70">
        <v>5008450</v>
      </c>
      <c r="V110" s="71">
        <v>0</v>
      </c>
      <c r="W110" s="71">
        <v>0</v>
      </c>
      <c r="X110" s="70">
        <v>7302600</v>
      </c>
      <c r="Y110" s="71">
        <v>12105.2</v>
      </c>
      <c r="Z110" s="71">
        <v>0</v>
      </c>
      <c r="AA110" s="71">
        <v>0</v>
      </c>
      <c r="AB110" s="71">
        <v>0</v>
      </c>
      <c r="AC110" s="71">
        <v>0</v>
      </c>
      <c r="AD110" s="71">
        <v>10812.7</v>
      </c>
      <c r="AE110" s="71">
        <v>0</v>
      </c>
      <c r="AF110" s="71">
        <v>22917.9</v>
      </c>
      <c r="AG110" s="71">
        <v>0</v>
      </c>
      <c r="AH110" s="71">
        <v>0</v>
      </c>
      <c r="AI110" s="71">
        <v>0</v>
      </c>
      <c r="AJ110" s="71">
        <v>22917.9</v>
      </c>
      <c r="AK110" s="71">
        <v>0</v>
      </c>
      <c r="AL110" s="71">
        <v>0</v>
      </c>
      <c r="AM110" s="71">
        <v>0</v>
      </c>
      <c r="AN110" s="71">
        <v>0</v>
      </c>
      <c r="AO110" s="71">
        <v>0</v>
      </c>
      <c r="AP110" s="71">
        <v>0</v>
      </c>
      <c r="AQ110" s="71">
        <v>0</v>
      </c>
      <c r="AR110" s="71">
        <v>0</v>
      </c>
      <c r="AS110" s="71">
        <v>0</v>
      </c>
      <c r="AT110" s="71">
        <v>0</v>
      </c>
      <c r="AU110" s="71">
        <v>0</v>
      </c>
      <c r="AV110" s="71">
        <v>0</v>
      </c>
      <c r="AW110" s="71">
        <v>4.3065300000000004</v>
      </c>
      <c r="AX110" s="71">
        <v>33.624200000000002</v>
      </c>
      <c r="AY110" s="71">
        <v>23.915199999999999</v>
      </c>
      <c r="AZ110" s="71">
        <v>3.6886800000000002</v>
      </c>
      <c r="BA110" s="71">
        <v>20.387599999999999</v>
      </c>
      <c r="BB110" s="71">
        <v>3.5673300000000001</v>
      </c>
      <c r="BC110" s="71">
        <v>44.241900000000001</v>
      </c>
      <c r="BD110" s="71">
        <v>133.73099999999999</v>
      </c>
      <c r="BE110" s="71">
        <v>0</v>
      </c>
      <c r="BF110" s="71"/>
      <c r="BG110" s="71">
        <v>0</v>
      </c>
      <c r="BH110" s="71">
        <v>0</v>
      </c>
      <c r="BI110" s="71"/>
      <c r="BJ110" s="71">
        <v>0</v>
      </c>
      <c r="BK110" s="71" t="s">
        <v>226</v>
      </c>
      <c r="BL110" s="71" t="s">
        <v>226</v>
      </c>
      <c r="BM110" s="71" t="s">
        <v>261</v>
      </c>
      <c r="BN110" s="71">
        <v>88.718000000000004</v>
      </c>
      <c r="BO110" s="71">
        <v>544276</v>
      </c>
      <c r="BP110" s="71">
        <v>563172</v>
      </c>
      <c r="BQ110" s="71">
        <v>44150.7</v>
      </c>
      <c r="BR110" s="71">
        <v>110529</v>
      </c>
      <c r="BS110" s="71">
        <v>0</v>
      </c>
      <c r="BT110" s="71">
        <v>863247</v>
      </c>
      <c r="BU110" s="71">
        <v>2125460</v>
      </c>
      <c r="BV110" s="70">
        <v>5008450</v>
      </c>
      <c r="BW110" s="71">
        <v>0</v>
      </c>
      <c r="BX110" s="71">
        <v>0</v>
      </c>
      <c r="BY110" s="70">
        <v>7133910</v>
      </c>
      <c r="BZ110" s="71">
        <v>15317.7</v>
      </c>
      <c r="CA110" s="71">
        <v>0</v>
      </c>
      <c r="CB110" s="71">
        <v>0</v>
      </c>
      <c r="CC110" s="71">
        <v>0</v>
      </c>
      <c r="CD110" s="71">
        <v>0</v>
      </c>
      <c r="CE110" s="71">
        <v>10746.9</v>
      </c>
      <c r="CF110" s="71">
        <v>0</v>
      </c>
      <c r="CG110" s="71">
        <v>26064.6</v>
      </c>
      <c r="CH110" s="71">
        <v>0</v>
      </c>
      <c r="CI110" s="71">
        <v>0</v>
      </c>
      <c r="CJ110" s="71">
        <v>0</v>
      </c>
      <c r="CK110" s="71">
        <v>26064.6</v>
      </c>
      <c r="CL110" s="71">
        <v>0</v>
      </c>
      <c r="CM110" s="71">
        <v>0</v>
      </c>
      <c r="CN110" s="71">
        <v>0</v>
      </c>
      <c r="CO110" s="71">
        <v>0</v>
      </c>
      <c r="CP110" s="71">
        <v>0</v>
      </c>
      <c r="CQ110" s="71">
        <v>0</v>
      </c>
      <c r="CR110" s="71">
        <v>0</v>
      </c>
      <c r="CS110" s="71">
        <v>0</v>
      </c>
      <c r="CT110" s="71">
        <v>0</v>
      </c>
      <c r="CU110" s="71">
        <v>0</v>
      </c>
      <c r="CV110" s="71">
        <v>0</v>
      </c>
      <c r="CW110" s="71">
        <v>0</v>
      </c>
      <c r="CX110" s="71">
        <v>5.4128499999999997</v>
      </c>
      <c r="CY110" s="71">
        <v>38.698700000000002</v>
      </c>
      <c r="CZ110" s="71">
        <v>27.6919</v>
      </c>
      <c r="DA110" s="71">
        <v>3.2931400000000002</v>
      </c>
      <c r="DB110" s="71">
        <v>6.1942399999999997</v>
      </c>
      <c r="DC110" s="71">
        <v>3.5458400000000001</v>
      </c>
      <c r="DD110" s="71">
        <v>44.241900000000001</v>
      </c>
      <c r="DE110" s="71">
        <v>129.07900000000001</v>
      </c>
      <c r="DF110" s="71">
        <v>0</v>
      </c>
      <c r="DG110" s="71"/>
      <c r="DH110" s="71">
        <v>0</v>
      </c>
      <c r="DI110" s="71">
        <v>1.25</v>
      </c>
      <c r="DJ110" s="71" t="s">
        <v>406</v>
      </c>
      <c r="DK110" s="71">
        <v>0</v>
      </c>
      <c r="DL110" s="71" t="s">
        <v>287</v>
      </c>
      <c r="DM110" s="71" t="s">
        <v>288</v>
      </c>
      <c r="DN110" s="71" t="s">
        <v>227</v>
      </c>
      <c r="DO110" s="71" t="s">
        <v>260</v>
      </c>
      <c r="DP110" s="71" t="s">
        <v>231</v>
      </c>
      <c r="DQ110" s="71" t="s">
        <v>81</v>
      </c>
      <c r="DR110" s="71" t="s">
        <v>289</v>
      </c>
      <c r="DS110" s="71" t="s">
        <v>290</v>
      </c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</row>
    <row r="111" spans="2:133" x14ac:dyDescent="0.25">
      <c r="B111" s="71" t="s">
        <v>407</v>
      </c>
      <c r="C111" s="71" t="s">
        <v>408</v>
      </c>
      <c r="D111" s="71">
        <v>413306</v>
      </c>
      <c r="E111" s="71" t="s">
        <v>83</v>
      </c>
      <c r="F111" s="71" t="s">
        <v>80</v>
      </c>
      <c r="G111" s="72">
        <v>0.23611111111111113</v>
      </c>
      <c r="H111" s="71" t="s">
        <v>111</v>
      </c>
      <c r="I111" s="71">
        <v>-31.4</v>
      </c>
      <c r="J111" s="71" t="s">
        <v>226</v>
      </c>
      <c r="K111" s="71" t="s">
        <v>226</v>
      </c>
      <c r="L111" s="71" t="s">
        <v>405</v>
      </c>
      <c r="M111" s="71">
        <v>81.531000000000006</v>
      </c>
      <c r="N111" s="71">
        <v>873380</v>
      </c>
      <c r="O111" s="71">
        <v>811230</v>
      </c>
      <c r="P111" s="71">
        <v>48512.6</v>
      </c>
      <c r="Q111" s="71">
        <v>321168</v>
      </c>
      <c r="R111" s="71">
        <v>0</v>
      </c>
      <c r="S111" s="71">
        <v>863247</v>
      </c>
      <c r="T111" s="70">
        <v>2917620</v>
      </c>
      <c r="U111" s="70">
        <v>5008450</v>
      </c>
      <c r="V111" s="71">
        <v>0</v>
      </c>
      <c r="W111" s="71">
        <v>0</v>
      </c>
      <c r="X111" s="70">
        <v>7926070</v>
      </c>
      <c r="Y111" s="71">
        <v>12530.8</v>
      </c>
      <c r="Z111" s="71">
        <v>0</v>
      </c>
      <c r="AA111" s="71">
        <v>0</v>
      </c>
      <c r="AB111" s="71">
        <v>0</v>
      </c>
      <c r="AC111" s="71">
        <v>0</v>
      </c>
      <c r="AD111" s="71">
        <v>10812.7</v>
      </c>
      <c r="AE111" s="71">
        <v>0</v>
      </c>
      <c r="AF111" s="71">
        <v>23343.5</v>
      </c>
      <c r="AG111" s="71">
        <v>0</v>
      </c>
      <c r="AH111" s="71">
        <v>0</v>
      </c>
      <c r="AI111" s="71">
        <v>0</v>
      </c>
      <c r="AJ111" s="71">
        <v>23343.5</v>
      </c>
      <c r="AK111" s="71">
        <v>0</v>
      </c>
      <c r="AL111" s="71">
        <v>0</v>
      </c>
      <c r="AM111" s="71">
        <v>0</v>
      </c>
      <c r="AN111" s="71">
        <v>0</v>
      </c>
      <c r="AO111" s="71">
        <v>0</v>
      </c>
      <c r="AP111" s="71">
        <v>0</v>
      </c>
      <c r="AQ111" s="71">
        <v>0</v>
      </c>
      <c r="AR111" s="71">
        <v>0</v>
      </c>
      <c r="AS111" s="71">
        <v>0</v>
      </c>
      <c r="AT111" s="71">
        <v>0</v>
      </c>
      <c r="AU111" s="71">
        <v>0</v>
      </c>
      <c r="AV111" s="71">
        <v>0</v>
      </c>
      <c r="AW111" s="71">
        <v>4.45268</v>
      </c>
      <c r="AX111" s="71">
        <v>51.608699999999999</v>
      </c>
      <c r="AY111" s="71">
        <v>37.06</v>
      </c>
      <c r="AZ111" s="71">
        <v>3.5496099999999999</v>
      </c>
      <c r="BA111" s="71">
        <v>15.8748</v>
      </c>
      <c r="BB111" s="71">
        <v>3.5673400000000002</v>
      </c>
      <c r="BC111" s="71">
        <v>44.241900000000001</v>
      </c>
      <c r="BD111" s="71">
        <v>160.35499999999999</v>
      </c>
      <c r="BE111" s="71">
        <v>0</v>
      </c>
      <c r="BF111" s="71"/>
      <c r="BG111" s="71">
        <v>0</v>
      </c>
      <c r="BH111" s="71">
        <v>0</v>
      </c>
      <c r="BI111" s="71"/>
      <c r="BJ111" s="71">
        <v>0</v>
      </c>
      <c r="BK111" s="71" t="s">
        <v>226</v>
      </c>
      <c r="BL111" s="71" t="s">
        <v>226</v>
      </c>
      <c r="BM111" s="71" t="s">
        <v>261</v>
      </c>
      <c r="BN111" s="71">
        <v>88.718000000000004</v>
      </c>
      <c r="BO111" s="71">
        <v>544276</v>
      </c>
      <c r="BP111" s="71">
        <v>563172</v>
      </c>
      <c r="BQ111" s="71">
        <v>44150.7</v>
      </c>
      <c r="BR111" s="71">
        <v>110529</v>
      </c>
      <c r="BS111" s="71">
        <v>0</v>
      </c>
      <c r="BT111" s="71">
        <v>863247</v>
      </c>
      <c r="BU111" s="71">
        <v>2125460</v>
      </c>
      <c r="BV111" s="70">
        <v>5008450</v>
      </c>
      <c r="BW111" s="71">
        <v>0</v>
      </c>
      <c r="BX111" s="71">
        <v>0</v>
      </c>
      <c r="BY111" s="70">
        <v>7133910</v>
      </c>
      <c r="BZ111" s="71">
        <v>15317.7</v>
      </c>
      <c r="CA111" s="71">
        <v>0</v>
      </c>
      <c r="CB111" s="71">
        <v>0</v>
      </c>
      <c r="CC111" s="71">
        <v>0</v>
      </c>
      <c r="CD111" s="71">
        <v>0</v>
      </c>
      <c r="CE111" s="71">
        <v>10746.9</v>
      </c>
      <c r="CF111" s="71">
        <v>0</v>
      </c>
      <c r="CG111" s="71">
        <v>26064.6</v>
      </c>
      <c r="CH111" s="71">
        <v>0</v>
      </c>
      <c r="CI111" s="71">
        <v>0</v>
      </c>
      <c r="CJ111" s="71">
        <v>0</v>
      </c>
      <c r="CK111" s="71">
        <v>26064.6</v>
      </c>
      <c r="CL111" s="71">
        <v>0</v>
      </c>
      <c r="CM111" s="71">
        <v>0</v>
      </c>
      <c r="CN111" s="71">
        <v>0</v>
      </c>
      <c r="CO111" s="71">
        <v>0</v>
      </c>
      <c r="CP111" s="71">
        <v>0</v>
      </c>
      <c r="CQ111" s="71">
        <v>0</v>
      </c>
      <c r="CR111" s="71">
        <v>0</v>
      </c>
      <c r="CS111" s="71">
        <v>0</v>
      </c>
      <c r="CT111" s="71">
        <v>0</v>
      </c>
      <c r="CU111" s="71">
        <v>0</v>
      </c>
      <c r="CV111" s="71">
        <v>0</v>
      </c>
      <c r="CW111" s="71">
        <v>0</v>
      </c>
      <c r="CX111" s="71">
        <v>5.4128499999999997</v>
      </c>
      <c r="CY111" s="71">
        <v>38.698700000000002</v>
      </c>
      <c r="CZ111" s="71">
        <v>27.6919</v>
      </c>
      <c r="DA111" s="71">
        <v>3.2931400000000002</v>
      </c>
      <c r="DB111" s="71">
        <v>6.1942399999999997</v>
      </c>
      <c r="DC111" s="71">
        <v>3.5458400000000001</v>
      </c>
      <c r="DD111" s="71">
        <v>44.241900000000001</v>
      </c>
      <c r="DE111" s="71">
        <v>129.07900000000001</v>
      </c>
      <c r="DF111" s="71">
        <v>0</v>
      </c>
      <c r="DG111" s="71"/>
      <c r="DH111" s="71">
        <v>0</v>
      </c>
      <c r="DI111" s="71">
        <v>1.25</v>
      </c>
      <c r="DJ111" s="71" t="s">
        <v>406</v>
      </c>
      <c r="DK111" s="71">
        <v>0</v>
      </c>
      <c r="DL111" s="71" t="s">
        <v>287</v>
      </c>
      <c r="DM111" s="71" t="s">
        <v>288</v>
      </c>
      <c r="DN111" s="71" t="s">
        <v>227</v>
      </c>
      <c r="DO111" s="71" t="s">
        <v>260</v>
      </c>
      <c r="DP111" s="71" t="s">
        <v>231</v>
      </c>
      <c r="DQ111" s="71" t="s">
        <v>81</v>
      </c>
      <c r="DR111" s="71" t="s">
        <v>289</v>
      </c>
      <c r="DS111" s="71" t="s">
        <v>290</v>
      </c>
      <c r="DT111" s="71"/>
      <c r="DU111" s="71"/>
      <c r="DV111" s="71"/>
      <c r="DW111" s="71"/>
      <c r="DX111" s="71"/>
      <c r="DY111" s="71"/>
      <c r="DZ111" s="71"/>
      <c r="EA111" s="71"/>
      <c r="EB111" s="71"/>
      <c r="EC111" s="71"/>
    </row>
    <row r="112" spans="2:133" x14ac:dyDescent="0.25">
      <c r="B112" s="71" t="s">
        <v>409</v>
      </c>
      <c r="C112" s="71" t="s">
        <v>410</v>
      </c>
      <c r="D112" s="71">
        <v>1000015</v>
      </c>
      <c r="E112" s="71" t="s">
        <v>79</v>
      </c>
      <c r="F112" s="71" t="s">
        <v>80</v>
      </c>
      <c r="G112" s="72">
        <v>0.10277777777777779</v>
      </c>
      <c r="H112" s="71" t="s">
        <v>111</v>
      </c>
      <c r="I112" s="71">
        <v>-48.6</v>
      </c>
      <c r="J112" s="71" t="s">
        <v>226</v>
      </c>
      <c r="K112" s="71" t="s">
        <v>226</v>
      </c>
      <c r="L112" s="71" t="s">
        <v>411</v>
      </c>
      <c r="M112" s="71">
        <v>0</v>
      </c>
      <c r="N112" s="71">
        <v>131359</v>
      </c>
      <c r="O112" s="71">
        <v>87445.9</v>
      </c>
      <c r="P112" s="71">
        <v>0</v>
      </c>
      <c r="Q112" s="71">
        <v>0</v>
      </c>
      <c r="R112" s="71">
        <v>0</v>
      </c>
      <c r="S112" s="71">
        <v>93403.8</v>
      </c>
      <c r="T112" s="70">
        <v>312209</v>
      </c>
      <c r="U112" s="70">
        <v>81817.899999999994</v>
      </c>
      <c r="V112" s="71">
        <v>0</v>
      </c>
      <c r="W112" s="71">
        <v>0</v>
      </c>
      <c r="X112" s="70">
        <v>394027</v>
      </c>
      <c r="Y112" s="71">
        <v>45.747599999999998</v>
      </c>
      <c r="Z112" s="71">
        <v>0</v>
      </c>
      <c r="AA112" s="71">
        <v>0</v>
      </c>
      <c r="AB112" s="71">
        <v>0</v>
      </c>
      <c r="AC112" s="71">
        <v>0</v>
      </c>
      <c r="AD112" s="71">
        <v>2150.1799999999998</v>
      </c>
      <c r="AE112" s="71">
        <v>0</v>
      </c>
      <c r="AF112" s="71">
        <v>2195.92</v>
      </c>
      <c r="AG112" s="71">
        <v>0</v>
      </c>
      <c r="AH112" s="71">
        <v>0</v>
      </c>
      <c r="AI112" s="71">
        <v>0</v>
      </c>
      <c r="AJ112" s="71">
        <v>2195.92</v>
      </c>
      <c r="AK112" s="71">
        <v>0</v>
      </c>
      <c r="AL112" s="71">
        <v>0</v>
      </c>
      <c r="AM112" s="71">
        <v>0</v>
      </c>
      <c r="AN112" s="71">
        <v>0</v>
      </c>
      <c r="AO112" s="71">
        <v>0</v>
      </c>
      <c r="AP112" s="71">
        <v>0</v>
      </c>
      <c r="AQ112" s="71">
        <v>0</v>
      </c>
      <c r="AR112" s="71">
        <v>0</v>
      </c>
      <c r="AS112" s="71">
        <v>0</v>
      </c>
      <c r="AT112" s="71">
        <v>0</v>
      </c>
      <c r="AU112" s="71">
        <v>0</v>
      </c>
      <c r="AV112" s="71">
        <v>0</v>
      </c>
      <c r="AW112" s="71">
        <v>0.37551600000000002</v>
      </c>
      <c r="AX112" s="71">
        <v>188.44200000000001</v>
      </c>
      <c r="AY112" s="71">
        <v>92.364699999999999</v>
      </c>
      <c r="AZ112" s="71">
        <v>0</v>
      </c>
      <c r="BA112" s="71">
        <v>0</v>
      </c>
      <c r="BB112" s="71">
        <v>15.8285</v>
      </c>
      <c r="BC112" s="71">
        <v>103.892</v>
      </c>
      <c r="BD112" s="71">
        <v>400.90300000000002</v>
      </c>
      <c r="BE112" s="71">
        <v>3.25</v>
      </c>
      <c r="BF112" s="71" t="s">
        <v>412</v>
      </c>
      <c r="BG112" s="71">
        <v>0</v>
      </c>
      <c r="BH112" s="71">
        <v>0</v>
      </c>
      <c r="BI112" s="71"/>
      <c r="BJ112" s="71">
        <v>0</v>
      </c>
      <c r="BK112" s="71" t="s">
        <v>226</v>
      </c>
      <c r="BL112" s="71" t="s">
        <v>226</v>
      </c>
      <c r="BM112" s="71" t="s">
        <v>261</v>
      </c>
      <c r="BN112" s="71">
        <v>0.78550799999999998</v>
      </c>
      <c r="BO112" s="71">
        <v>131666</v>
      </c>
      <c r="BP112" s="71">
        <v>32652.400000000001</v>
      </c>
      <c r="BQ112" s="71">
        <v>0</v>
      </c>
      <c r="BR112" s="71">
        <v>149.321</v>
      </c>
      <c r="BS112" s="71">
        <v>0</v>
      </c>
      <c r="BT112" s="71">
        <v>93403.8</v>
      </c>
      <c r="BU112" s="71">
        <v>257872</v>
      </c>
      <c r="BV112" s="70">
        <v>81817.899999999994</v>
      </c>
      <c r="BW112" s="71">
        <v>0</v>
      </c>
      <c r="BX112" s="71">
        <v>0</v>
      </c>
      <c r="BY112" s="70">
        <v>339690</v>
      </c>
      <c r="BZ112" s="71">
        <v>141.53100000000001</v>
      </c>
      <c r="CA112" s="71">
        <v>0</v>
      </c>
      <c r="CB112" s="71">
        <v>0</v>
      </c>
      <c r="CC112" s="71">
        <v>0</v>
      </c>
      <c r="CD112" s="71">
        <v>0</v>
      </c>
      <c r="CE112" s="71">
        <v>2215.2399999999998</v>
      </c>
      <c r="CF112" s="71">
        <v>0</v>
      </c>
      <c r="CG112" s="71">
        <v>2356.77</v>
      </c>
      <c r="CH112" s="71">
        <v>0</v>
      </c>
      <c r="CI112" s="71">
        <v>0</v>
      </c>
      <c r="CJ112" s="71">
        <v>0</v>
      </c>
      <c r="CK112" s="71">
        <v>2356.77</v>
      </c>
      <c r="CL112" s="71">
        <v>0</v>
      </c>
      <c r="CM112" s="71">
        <v>0</v>
      </c>
      <c r="CN112" s="71">
        <v>0</v>
      </c>
      <c r="CO112" s="71">
        <v>0</v>
      </c>
      <c r="CP112" s="71">
        <v>0</v>
      </c>
      <c r="CQ112" s="71">
        <v>0</v>
      </c>
      <c r="CR112" s="71">
        <v>0</v>
      </c>
      <c r="CS112" s="71">
        <v>0</v>
      </c>
      <c r="CT112" s="71">
        <v>0</v>
      </c>
      <c r="CU112" s="71">
        <v>0</v>
      </c>
      <c r="CV112" s="71">
        <v>0</v>
      </c>
      <c r="CW112" s="71">
        <v>0</v>
      </c>
      <c r="CX112" s="71">
        <v>1.2129300000000001</v>
      </c>
      <c r="CY112" s="71">
        <v>189.119</v>
      </c>
      <c r="CZ112" s="71">
        <v>41.724200000000003</v>
      </c>
      <c r="DA112" s="71">
        <v>0</v>
      </c>
      <c r="DB112" s="71">
        <v>0.12403699999999999</v>
      </c>
      <c r="DC112" s="71">
        <v>16.3078</v>
      </c>
      <c r="DD112" s="71">
        <v>103.892</v>
      </c>
      <c r="DE112" s="71">
        <v>352.38</v>
      </c>
      <c r="DF112" s="71">
        <v>0</v>
      </c>
      <c r="DG112" s="71"/>
      <c r="DH112" s="71">
        <v>0</v>
      </c>
      <c r="DI112" s="71">
        <v>0</v>
      </c>
      <c r="DJ112" s="71"/>
      <c r="DK112" s="71">
        <v>0</v>
      </c>
      <c r="DL112" s="71" t="s">
        <v>287</v>
      </c>
      <c r="DM112" s="71" t="s">
        <v>288</v>
      </c>
      <c r="DN112" s="71" t="s">
        <v>227</v>
      </c>
      <c r="DO112" s="71" t="s">
        <v>260</v>
      </c>
      <c r="DP112" s="71" t="s">
        <v>231</v>
      </c>
      <c r="DQ112" s="71" t="s">
        <v>81</v>
      </c>
      <c r="DR112" s="71" t="s">
        <v>289</v>
      </c>
      <c r="DS112" s="71" t="s">
        <v>290</v>
      </c>
      <c r="DT112" s="71"/>
      <c r="DU112" s="71"/>
      <c r="DV112" s="71"/>
      <c r="DW112" s="71"/>
      <c r="DX112" s="71"/>
      <c r="DY112" s="71"/>
      <c r="DZ112" s="71"/>
      <c r="EA112" s="71"/>
      <c r="EB112" s="71"/>
      <c r="EC112" s="71"/>
    </row>
    <row r="113" spans="2:133" x14ac:dyDescent="0.25">
      <c r="B113" s="71" t="s">
        <v>413</v>
      </c>
      <c r="C113" s="71" t="s">
        <v>414</v>
      </c>
      <c r="D113" s="71">
        <v>1009215</v>
      </c>
      <c r="E113" s="71" t="s">
        <v>79</v>
      </c>
      <c r="F113" s="71" t="s">
        <v>80</v>
      </c>
      <c r="G113" s="72">
        <v>0.10347222222222223</v>
      </c>
      <c r="H113" s="71" t="s">
        <v>111</v>
      </c>
      <c r="I113" s="71">
        <v>-18.2</v>
      </c>
      <c r="J113" s="71" t="s">
        <v>226</v>
      </c>
      <c r="K113" s="71" t="s">
        <v>226</v>
      </c>
      <c r="L113" s="71" t="s">
        <v>411</v>
      </c>
      <c r="M113" s="71">
        <v>0</v>
      </c>
      <c r="N113" s="71">
        <v>110156</v>
      </c>
      <c r="O113" s="71">
        <v>87445.9</v>
      </c>
      <c r="P113" s="71">
        <v>0</v>
      </c>
      <c r="Q113" s="71">
        <v>0</v>
      </c>
      <c r="R113" s="71">
        <v>0</v>
      </c>
      <c r="S113" s="71">
        <v>93403.8</v>
      </c>
      <c r="T113" s="70">
        <v>291006</v>
      </c>
      <c r="U113" s="70">
        <v>81817.899999999994</v>
      </c>
      <c r="V113" s="71">
        <v>0</v>
      </c>
      <c r="W113" s="71">
        <v>0</v>
      </c>
      <c r="X113" s="70">
        <v>372824</v>
      </c>
      <c r="Y113" s="71">
        <v>45.747599999999998</v>
      </c>
      <c r="Z113" s="71">
        <v>0</v>
      </c>
      <c r="AA113" s="71">
        <v>0</v>
      </c>
      <c r="AB113" s="71">
        <v>0</v>
      </c>
      <c r="AC113" s="71">
        <v>0</v>
      </c>
      <c r="AD113" s="71">
        <v>2150.1799999999998</v>
      </c>
      <c r="AE113" s="71">
        <v>0</v>
      </c>
      <c r="AF113" s="71">
        <v>2195.92</v>
      </c>
      <c r="AG113" s="71">
        <v>0</v>
      </c>
      <c r="AH113" s="71">
        <v>0</v>
      </c>
      <c r="AI113" s="71">
        <v>0</v>
      </c>
      <c r="AJ113" s="71">
        <v>2195.92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v>0</v>
      </c>
      <c r="AQ113" s="71">
        <v>0</v>
      </c>
      <c r="AR113" s="71">
        <v>0</v>
      </c>
      <c r="AS113" s="71">
        <v>0</v>
      </c>
      <c r="AT113" s="71">
        <v>0</v>
      </c>
      <c r="AU113" s="71">
        <v>0</v>
      </c>
      <c r="AV113" s="71">
        <v>0</v>
      </c>
      <c r="AW113" s="71">
        <v>0.37551600000000002</v>
      </c>
      <c r="AX113" s="71">
        <v>158.02500000000001</v>
      </c>
      <c r="AY113" s="71">
        <v>92.364699999999999</v>
      </c>
      <c r="AZ113" s="71">
        <v>0</v>
      </c>
      <c r="BA113" s="71">
        <v>0</v>
      </c>
      <c r="BB113" s="71">
        <v>15.8285</v>
      </c>
      <c r="BC113" s="71">
        <v>103.892</v>
      </c>
      <c r="BD113" s="71">
        <v>370.48700000000002</v>
      </c>
      <c r="BE113" s="71">
        <v>3.25</v>
      </c>
      <c r="BF113" s="71" t="s">
        <v>412</v>
      </c>
      <c r="BG113" s="71">
        <v>0</v>
      </c>
      <c r="BH113" s="71">
        <v>0</v>
      </c>
      <c r="BI113" s="71"/>
      <c r="BJ113" s="71">
        <v>0</v>
      </c>
      <c r="BK113" s="71" t="s">
        <v>226</v>
      </c>
      <c r="BL113" s="71" t="s">
        <v>226</v>
      </c>
      <c r="BM113" s="71" t="s">
        <v>261</v>
      </c>
      <c r="BN113" s="71">
        <v>0.78550799999999998</v>
      </c>
      <c r="BO113" s="71">
        <v>131666</v>
      </c>
      <c r="BP113" s="71">
        <v>32652.400000000001</v>
      </c>
      <c r="BQ113" s="71">
        <v>0</v>
      </c>
      <c r="BR113" s="71">
        <v>149.321</v>
      </c>
      <c r="BS113" s="71">
        <v>0</v>
      </c>
      <c r="BT113" s="71">
        <v>93403.8</v>
      </c>
      <c r="BU113" s="71">
        <v>257872</v>
      </c>
      <c r="BV113" s="70">
        <v>81817.899999999994</v>
      </c>
      <c r="BW113" s="71">
        <v>0</v>
      </c>
      <c r="BX113" s="71">
        <v>0</v>
      </c>
      <c r="BY113" s="70">
        <v>339690</v>
      </c>
      <c r="BZ113" s="71">
        <v>141.53100000000001</v>
      </c>
      <c r="CA113" s="71">
        <v>0</v>
      </c>
      <c r="CB113" s="71">
        <v>0</v>
      </c>
      <c r="CC113" s="71">
        <v>0</v>
      </c>
      <c r="CD113" s="71">
        <v>0</v>
      </c>
      <c r="CE113" s="71">
        <v>2215.2399999999998</v>
      </c>
      <c r="CF113" s="71">
        <v>0</v>
      </c>
      <c r="CG113" s="71">
        <v>2356.77</v>
      </c>
      <c r="CH113" s="71">
        <v>0</v>
      </c>
      <c r="CI113" s="71">
        <v>0</v>
      </c>
      <c r="CJ113" s="71">
        <v>0</v>
      </c>
      <c r="CK113" s="71">
        <v>2356.77</v>
      </c>
      <c r="CL113" s="71">
        <v>0</v>
      </c>
      <c r="CM113" s="71">
        <v>0</v>
      </c>
      <c r="CN113" s="71">
        <v>0</v>
      </c>
      <c r="CO113" s="71">
        <v>0</v>
      </c>
      <c r="CP113" s="71">
        <v>0</v>
      </c>
      <c r="CQ113" s="71">
        <v>0</v>
      </c>
      <c r="CR113" s="71">
        <v>0</v>
      </c>
      <c r="CS113" s="71">
        <v>0</v>
      </c>
      <c r="CT113" s="71">
        <v>0</v>
      </c>
      <c r="CU113" s="71">
        <v>0</v>
      </c>
      <c r="CV113" s="71">
        <v>0</v>
      </c>
      <c r="CW113" s="71">
        <v>0</v>
      </c>
      <c r="CX113" s="71">
        <v>1.2129300000000001</v>
      </c>
      <c r="CY113" s="71">
        <v>189.119</v>
      </c>
      <c r="CZ113" s="71">
        <v>41.724200000000003</v>
      </c>
      <c r="DA113" s="71">
        <v>0</v>
      </c>
      <c r="DB113" s="71">
        <v>0.12403699999999999</v>
      </c>
      <c r="DC113" s="71">
        <v>16.3078</v>
      </c>
      <c r="DD113" s="71">
        <v>103.892</v>
      </c>
      <c r="DE113" s="71">
        <v>352.38</v>
      </c>
      <c r="DF113" s="71">
        <v>0</v>
      </c>
      <c r="DG113" s="71"/>
      <c r="DH113" s="71">
        <v>0</v>
      </c>
      <c r="DI113" s="71">
        <v>0</v>
      </c>
      <c r="DJ113" s="71"/>
      <c r="DK113" s="71">
        <v>0</v>
      </c>
      <c r="DL113" s="71" t="s">
        <v>287</v>
      </c>
      <c r="DM113" s="71" t="s">
        <v>288</v>
      </c>
      <c r="DN113" s="71" t="s">
        <v>227</v>
      </c>
      <c r="DO113" s="71" t="s">
        <v>260</v>
      </c>
      <c r="DP113" s="71" t="s">
        <v>231</v>
      </c>
      <c r="DQ113" s="71" t="s">
        <v>81</v>
      </c>
      <c r="DR113" s="71" t="s">
        <v>289</v>
      </c>
      <c r="DS113" s="71" t="s">
        <v>290</v>
      </c>
      <c r="DT113" s="71"/>
      <c r="DU113" s="71"/>
      <c r="DV113" s="71"/>
      <c r="DW113" s="71"/>
      <c r="DX113" s="71"/>
      <c r="DY113" s="71"/>
      <c r="DZ113" s="71"/>
      <c r="EA113" s="71"/>
      <c r="EB113" s="71"/>
      <c r="EC113" s="71"/>
    </row>
    <row r="114" spans="2:133" x14ac:dyDescent="0.25">
      <c r="B114" s="71" t="s">
        <v>415</v>
      </c>
      <c r="C114" s="71" t="s">
        <v>416</v>
      </c>
      <c r="D114" s="71">
        <v>1009315</v>
      </c>
      <c r="E114" s="71" t="s">
        <v>79</v>
      </c>
      <c r="F114" s="71" t="s">
        <v>80</v>
      </c>
      <c r="G114" s="72">
        <v>0.1013888888888889</v>
      </c>
      <c r="H114" s="71" t="s">
        <v>111</v>
      </c>
      <c r="I114" s="71">
        <v>-48.5</v>
      </c>
      <c r="J114" s="71" t="s">
        <v>226</v>
      </c>
      <c r="K114" s="71" t="s">
        <v>226</v>
      </c>
      <c r="L114" s="71" t="s">
        <v>411</v>
      </c>
      <c r="M114" s="71">
        <v>0</v>
      </c>
      <c r="N114" s="71">
        <v>131359</v>
      </c>
      <c r="O114" s="71">
        <v>87445.9</v>
      </c>
      <c r="P114" s="71">
        <v>0</v>
      </c>
      <c r="Q114" s="71">
        <v>0</v>
      </c>
      <c r="R114" s="71">
        <v>0</v>
      </c>
      <c r="S114" s="71">
        <v>93403.8</v>
      </c>
      <c r="T114" s="70">
        <v>312209</v>
      </c>
      <c r="U114" s="70">
        <v>81817.899999999994</v>
      </c>
      <c r="V114" s="71">
        <v>0</v>
      </c>
      <c r="W114" s="71">
        <v>0</v>
      </c>
      <c r="X114" s="70">
        <v>394027</v>
      </c>
      <c r="Y114" s="71">
        <v>40.664499999999997</v>
      </c>
      <c r="Z114" s="71">
        <v>0</v>
      </c>
      <c r="AA114" s="71">
        <v>0</v>
      </c>
      <c r="AB114" s="71">
        <v>0</v>
      </c>
      <c r="AC114" s="71">
        <v>0</v>
      </c>
      <c r="AD114" s="71">
        <v>2150.1799999999998</v>
      </c>
      <c r="AE114" s="71">
        <v>0</v>
      </c>
      <c r="AF114" s="71">
        <v>2190.84</v>
      </c>
      <c r="AG114" s="71">
        <v>0</v>
      </c>
      <c r="AH114" s="71">
        <v>0</v>
      </c>
      <c r="AI114" s="71">
        <v>0</v>
      </c>
      <c r="AJ114" s="71">
        <v>2190.84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71">
        <v>0</v>
      </c>
      <c r="AR114" s="71">
        <v>0</v>
      </c>
      <c r="AS114" s="71">
        <v>0</v>
      </c>
      <c r="AT114" s="71">
        <v>0</v>
      </c>
      <c r="AU114" s="71">
        <v>0</v>
      </c>
      <c r="AV114" s="71">
        <v>0</v>
      </c>
      <c r="AW114" s="71">
        <v>0.33379199999999998</v>
      </c>
      <c r="AX114" s="71">
        <v>188.44200000000001</v>
      </c>
      <c r="AY114" s="71">
        <v>92.364699999999999</v>
      </c>
      <c r="AZ114" s="71">
        <v>0</v>
      </c>
      <c r="BA114" s="71">
        <v>0</v>
      </c>
      <c r="BB114" s="71">
        <v>15.8285</v>
      </c>
      <c r="BC114" s="71">
        <v>103.892</v>
      </c>
      <c r="BD114" s="71">
        <v>400.86200000000002</v>
      </c>
      <c r="BE114" s="71">
        <v>3.25</v>
      </c>
      <c r="BF114" s="71" t="s">
        <v>412</v>
      </c>
      <c r="BG114" s="71">
        <v>0</v>
      </c>
      <c r="BH114" s="71">
        <v>0</v>
      </c>
      <c r="BI114" s="71"/>
      <c r="BJ114" s="71">
        <v>0</v>
      </c>
      <c r="BK114" s="71" t="s">
        <v>226</v>
      </c>
      <c r="BL114" s="71" t="s">
        <v>226</v>
      </c>
      <c r="BM114" s="71" t="s">
        <v>261</v>
      </c>
      <c r="BN114" s="71">
        <v>0.78550799999999998</v>
      </c>
      <c r="BO114" s="71">
        <v>131666</v>
      </c>
      <c r="BP114" s="71">
        <v>32652.400000000001</v>
      </c>
      <c r="BQ114" s="71">
        <v>0</v>
      </c>
      <c r="BR114" s="71">
        <v>149.321</v>
      </c>
      <c r="BS114" s="71">
        <v>0</v>
      </c>
      <c r="BT114" s="71">
        <v>93403.8</v>
      </c>
      <c r="BU114" s="71">
        <v>257872</v>
      </c>
      <c r="BV114" s="70">
        <v>81817.899999999994</v>
      </c>
      <c r="BW114" s="71">
        <v>0</v>
      </c>
      <c r="BX114" s="71">
        <v>0</v>
      </c>
      <c r="BY114" s="70">
        <v>339690</v>
      </c>
      <c r="BZ114" s="71">
        <v>141.53100000000001</v>
      </c>
      <c r="CA114" s="71">
        <v>0</v>
      </c>
      <c r="CB114" s="71">
        <v>0</v>
      </c>
      <c r="CC114" s="71">
        <v>0</v>
      </c>
      <c r="CD114" s="71">
        <v>0</v>
      </c>
      <c r="CE114" s="71">
        <v>2215.2399999999998</v>
      </c>
      <c r="CF114" s="71">
        <v>0</v>
      </c>
      <c r="CG114" s="71">
        <v>2356.77</v>
      </c>
      <c r="CH114" s="71">
        <v>0</v>
      </c>
      <c r="CI114" s="71">
        <v>0</v>
      </c>
      <c r="CJ114" s="71">
        <v>0</v>
      </c>
      <c r="CK114" s="71">
        <v>2356.77</v>
      </c>
      <c r="CL114" s="71">
        <v>0</v>
      </c>
      <c r="CM114" s="71">
        <v>0</v>
      </c>
      <c r="CN114" s="71">
        <v>0</v>
      </c>
      <c r="CO114" s="71">
        <v>0</v>
      </c>
      <c r="CP114" s="71">
        <v>0</v>
      </c>
      <c r="CQ114" s="71">
        <v>0</v>
      </c>
      <c r="CR114" s="71">
        <v>0</v>
      </c>
      <c r="CS114" s="71">
        <v>0</v>
      </c>
      <c r="CT114" s="71">
        <v>0</v>
      </c>
      <c r="CU114" s="71">
        <v>0</v>
      </c>
      <c r="CV114" s="71">
        <v>0</v>
      </c>
      <c r="CW114" s="71">
        <v>0</v>
      </c>
      <c r="CX114" s="71">
        <v>1.2129300000000001</v>
      </c>
      <c r="CY114" s="71">
        <v>189.119</v>
      </c>
      <c r="CZ114" s="71">
        <v>41.724200000000003</v>
      </c>
      <c r="DA114" s="71">
        <v>0</v>
      </c>
      <c r="DB114" s="71">
        <v>0.12403699999999999</v>
      </c>
      <c r="DC114" s="71">
        <v>16.3078</v>
      </c>
      <c r="DD114" s="71">
        <v>103.892</v>
      </c>
      <c r="DE114" s="71">
        <v>352.38</v>
      </c>
      <c r="DF114" s="71">
        <v>0</v>
      </c>
      <c r="DG114" s="71"/>
      <c r="DH114" s="71">
        <v>0</v>
      </c>
      <c r="DI114" s="71">
        <v>0</v>
      </c>
      <c r="DJ114" s="71"/>
      <c r="DK114" s="71">
        <v>0</v>
      </c>
      <c r="DL114" s="71" t="s">
        <v>287</v>
      </c>
      <c r="DM114" s="71" t="s">
        <v>288</v>
      </c>
      <c r="DN114" s="71" t="s">
        <v>227</v>
      </c>
      <c r="DO114" s="71" t="s">
        <v>260</v>
      </c>
      <c r="DP114" s="71" t="s">
        <v>231</v>
      </c>
      <c r="DQ114" s="71" t="s">
        <v>81</v>
      </c>
      <c r="DR114" s="71" t="s">
        <v>289</v>
      </c>
      <c r="DS114" s="71" t="s">
        <v>290</v>
      </c>
      <c r="DT114" s="71"/>
      <c r="DU114" s="71"/>
      <c r="DV114" s="71"/>
      <c r="DW114" s="71"/>
      <c r="DX114" s="71"/>
      <c r="DY114" s="71"/>
      <c r="DZ114" s="71"/>
      <c r="EA114" s="71"/>
      <c r="EB114" s="71"/>
      <c r="EC114" s="71"/>
    </row>
    <row r="115" spans="2:133" x14ac:dyDescent="0.25">
      <c r="B115" s="71" t="s">
        <v>417</v>
      </c>
      <c r="C115" s="71" t="s">
        <v>418</v>
      </c>
      <c r="D115" s="71">
        <v>1009415</v>
      </c>
      <c r="E115" s="71" t="s">
        <v>79</v>
      </c>
      <c r="F115" s="71" t="s">
        <v>80</v>
      </c>
      <c r="G115" s="72">
        <v>0.10347222222222223</v>
      </c>
      <c r="H115" s="71" t="s">
        <v>111</v>
      </c>
      <c r="I115" s="71">
        <v>-63.6</v>
      </c>
      <c r="J115" s="71" t="s">
        <v>226</v>
      </c>
      <c r="K115" s="71" t="s">
        <v>226</v>
      </c>
      <c r="L115" s="71" t="s">
        <v>411</v>
      </c>
      <c r="M115" s="71">
        <v>0</v>
      </c>
      <c r="N115" s="71">
        <v>149665</v>
      </c>
      <c r="O115" s="71">
        <v>87445.9</v>
      </c>
      <c r="P115" s="71">
        <v>0</v>
      </c>
      <c r="Q115" s="71">
        <v>0</v>
      </c>
      <c r="R115" s="71">
        <v>0</v>
      </c>
      <c r="S115" s="71">
        <v>93403.8</v>
      </c>
      <c r="T115" s="70">
        <v>330515</v>
      </c>
      <c r="U115" s="70">
        <v>81817.899999999994</v>
      </c>
      <c r="V115" s="71">
        <v>0</v>
      </c>
      <c r="W115" s="71">
        <v>0</v>
      </c>
      <c r="X115" s="70">
        <v>412332</v>
      </c>
      <c r="Y115" s="71">
        <v>45.773600000000002</v>
      </c>
      <c r="Z115" s="71">
        <v>0</v>
      </c>
      <c r="AA115" s="71">
        <v>0</v>
      </c>
      <c r="AB115" s="71">
        <v>0</v>
      </c>
      <c r="AC115" s="71">
        <v>0</v>
      </c>
      <c r="AD115" s="71">
        <v>2150.1799999999998</v>
      </c>
      <c r="AE115" s="71">
        <v>0</v>
      </c>
      <c r="AF115" s="71">
        <v>2195.9499999999998</v>
      </c>
      <c r="AG115" s="71">
        <v>0</v>
      </c>
      <c r="AH115" s="71">
        <v>0</v>
      </c>
      <c r="AI115" s="71">
        <v>0</v>
      </c>
      <c r="AJ115" s="71">
        <v>2195.9499999999998</v>
      </c>
      <c r="AK115" s="71">
        <v>0</v>
      </c>
      <c r="AL115" s="71">
        <v>0</v>
      </c>
      <c r="AM115" s="71">
        <v>0</v>
      </c>
      <c r="AN115" s="71">
        <v>0</v>
      </c>
      <c r="AO115" s="71">
        <v>0</v>
      </c>
      <c r="AP115" s="71">
        <v>0</v>
      </c>
      <c r="AQ115" s="71">
        <v>0</v>
      </c>
      <c r="AR115" s="71">
        <v>0</v>
      </c>
      <c r="AS115" s="71">
        <v>0</v>
      </c>
      <c r="AT115" s="71">
        <v>0</v>
      </c>
      <c r="AU115" s="71">
        <v>0</v>
      </c>
      <c r="AV115" s="71">
        <v>0</v>
      </c>
      <c r="AW115" s="71">
        <v>0.37573299999999998</v>
      </c>
      <c r="AX115" s="71">
        <v>203.37100000000001</v>
      </c>
      <c r="AY115" s="71">
        <v>92.364699999999999</v>
      </c>
      <c r="AZ115" s="71">
        <v>0</v>
      </c>
      <c r="BA115" s="71">
        <v>0</v>
      </c>
      <c r="BB115" s="71">
        <v>15.8285</v>
      </c>
      <c r="BC115" s="71">
        <v>103.892</v>
      </c>
      <c r="BD115" s="71">
        <v>415.83199999999999</v>
      </c>
      <c r="BE115" s="71">
        <v>3.25</v>
      </c>
      <c r="BF115" s="71" t="s">
        <v>412</v>
      </c>
      <c r="BG115" s="71">
        <v>0</v>
      </c>
      <c r="BH115" s="71">
        <v>0</v>
      </c>
      <c r="BI115" s="71"/>
      <c r="BJ115" s="71">
        <v>0</v>
      </c>
      <c r="BK115" s="71" t="s">
        <v>226</v>
      </c>
      <c r="BL115" s="71" t="s">
        <v>226</v>
      </c>
      <c r="BM115" s="71" t="s">
        <v>261</v>
      </c>
      <c r="BN115" s="71">
        <v>0.78550799999999998</v>
      </c>
      <c r="BO115" s="71">
        <v>131666</v>
      </c>
      <c r="BP115" s="71">
        <v>32652.400000000001</v>
      </c>
      <c r="BQ115" s="71">
        <v>0</v>
      </c>
      <c r="BR115" s="71">
        <v>149.321</v>
      </c>
      <c r="BS115" s="71">
        <v>0</v>
      </c>
      <c r="BT115" s="71">
        <v>93403.8</v>
      </c>
      <c r="BU115" s="71">
        <v>257872</v>
      </c>
      <c r="BV115" s="70">
        <v>81817.899999999994</v>
      </c>
      <c r="BW115" s="71">
        <v>0</v>
      </c>
      <c r="BX115" s="71">
        <v>0</v>
      </c>
      <c r="BY115" s="70">
        <v>339690</v>
      </c>
      <c r="BZ115" s="71">
        <v>141.53100000000001</v>
      </c>
      <c r="CA115" s="71">
        <v>0</v>
      </c>
      <c r="CB115" s="71">
        <v>0</v>
      </c>
      <c r="CC115" s="71">
        <v>0</v>
      </c>
      <c r="CD115" s="71">
        <v>0</v>
      </c>
      <c r="CE115" s="71">
        <v>2215.2399999999998</v>
      </c>
      <c r="CF115" s="71">
        <v>0</v>
      </c>
      <c r="CG115" s="71">
        <v>2356.77</v>
      </c>
      <c r="CH115" s="71">
        <v>0</v>
      </c>
      <c r="CI115" s="71">
        <v>0</v>
      </c>
      <c r="CJ115" s="71">
        <v>0</v>
      </c>
      <c r="CK115" s="71">
        <v>2356.77</v>
      </c>
      <c r="CL115" s="71">
        <v>0</v>
      </c>
      <c r="CM115" s="71">
        <v>0</v>
      </c>
      <c r="CN115" s="71">
        <v>0</v>
      </c>
      <c r="CO115" s="71">
        <v>0</v>
      </c>
      <c r="CP115" s="71">
        <v>0</v>
      </c>
      <c r="CQ115" s="71">
        <v>0</v>
      </c>
      <c r="CR115" s="71">
        <v>0</v>
      </c>
      <c r="CS115" s="71">
        <v>0</v>
      </c>
      <c r="CT115" s="71">
        <v>0</v>
      </c>
      <c r="CU115" s="71">
        <v>0</v>
      </c>
      <c r="CV115" s="71">
        <v>0</v>
      </c>
      <c r="CW115" s="71">
        <v>0</v>
      </c>
      <c r="CX115" s="71">
        <v>1.2129300000000001</v>
      </c>
      <c r="CY115" s="71">
        <v>189.119</v>
      </c>
      <c r="CZ115" s="71">
        <v>41.724200000000003</v>
      </c>
      <c r="DA115" s="71">
        <v>0</v>
      </c>
      <c r="DB115" s="71">
        <v>0.12403699999999999</v>
      </c>
      <c r="DC115" s="71">
        <v>16.3078</v>
      </c>
      <c r="DD115" s="71">
        <v>103.892</v>
      </c>
      <c r="DE115" s="71">
        <v>352.38</v>
      </c>
      <c r="DF115" s="71">
        <v>0</v>
      </c>
      <c r="DG115" s="71"/>
      <c r="DH115" s="71">
        <v>0</v>
      </c>
      <c r="DI115" s="71">
        <v>0</v>
      </c>
      <c r="DJ115" s="71"/>
      <c r="DK115" s="71">
        <v>0</v>
      </c>
      <c r="DL115" s="71" t="s">
        <v>287</v>
      </c>
      <c r="DM115" s="71" t="s">
        <v>288</v>
      </c>
      <c r="DN115" s="71" t="s">
        <v>227</v>
      </c>
      <c r="DO115" s="71" t="s">
        <v>260</v>
      </c>
      <c r="DP115" s="71" t="s">
        <v>231</v>
      </c>
      <c r="DQ115" s="71" t="s">
        <v>81</v>
      </c>
      <c r="DR115" s="71" t="s">
        <v>289</v>
      </c>
      <c r="DS115" s="71" t="s">
        <v>290</v>
      </c>
      <c r="DT115" s="71"/>
      <c r="DU115" s="71"/>
      <c r="DV115" s="71"/>
      <c r="DW115" s="71"/>
      <c r="DX115" s="71"/>
      <c r="DY115" s="71"/>
      <c r="DZ115" s="71"/>
      <c r="EA115" s="71"/>
      <c r="EB115" s="71"/>
      <c r="EC115" s="71"/>
    </row>
    <row r="116" spans="2:133" x14ac:dyDescent="0.25">
      <c r="B116" s="71" t="s">
        <v>419</v>
      </c>
      <c r="C116" s="71" t="s">
        <v>420</v>
      </c>
      <c r="D116" s="71">
        <v>1013715</v>
      </c>
      <c r="E116" s="71" t="s">
        <v>79</v>
      </c>
      <c r="F116" s="71" t="s">
        <v>80</v>
      </c>
      <c r="G116" s="72">
        <v>0.10486111111111111</v>
      </c>
      <c r="H116" s="71" t="s">
        <v>111</v>
      </c>
      <c r="I116" s="71">
        <v>-14.2</v>
      </c>
      <c r="J116" s="71" t="s">
        <v>226</v>
      </c>
      <c r="K116" s="71" t="s">
        <v>226</v>
      </c>
      <c r="L116" s="71" t="s">
        <v>411</v>
      </c>
      <c r="M116" s="71">
        <v>0</v>
      </c>
      <c r="N116" s="71">
        <v>94982.8</v>
      </c>
      <c r="O116" s="71">
        <v>87445.9</v>
      </c>
      <c r="P116" s="71">
        <v>0</v>
      </c>
      <c r="Q116" s="71">
        <v>0</v>
      </c>
      <c r="R116" s="71">
        <v>0</v>
      </c>
      <c r="S116" s="71">
        <v>93403.8</v>
      </c>
      <c r="T116" s="70">
        <v>275833</v>
      </c>
      <c r="U116" s="70">
        <v>81817.899999999994</v>
      </c>
      <c r="V116" s="71">
        <v>0</v>
      </c>
      <c r="W116" s="71">
        <v>0</v>
      </c>
      <c r="X116" s="70">
        <v>357650</v>
      </c>
      <c r="Y116" s="71">
        <v>44.287500000000001</v>
      </c>
      <c r="Z116" s="71">
        <v>0</v>
      </c>
      <c r="AA116" s="71">
        <v>0</v>
      </c>
      <c r="AB116" s="71">
        <v>0</v>
      </c>
      <c r="AC116" s="71">
        <v>0</v>
      </c>
      <c r="AD116" s="71">
        <v>2150.1799999999998</v>
      </c>
      <c r="AE116" s="71">
        <v>0</v>
      </c>
      <c r="AF116" s="71">
        <v>2194.46</v>
      </c>
      <c r="AG116" s="71">
        <v>0</v>
      </c>
      <c r="AH116" s="71">
        <v>0</v>
      </c>
      <c r="AI116" s="71">
        <v>0</v>
      </c>
      <c r="AJ116" s="71">
        <v>2194.46</v>
      </c>
      <c r="AK116" s="71">
        <v>0</v>
      </c>
      <c r="AL116" s="71">
        <v>0</v>
      </c>
      <c r="AM116" s="71">
        <v>0</v>
      </c>
      <c r="AN116" s="71">
        <v>0</v>
      </c>
      <c r="AO116" s="71">
        <v>0</v>
      </c>
      <c r="AP116" s="71">
        <v>0</v>
      </c>
      <c r="AQ116" s="71">
        <v>0</v>
      </c>
      <c r="AR116" s="71">
        <v>0</v>
      </c>
      <c r="AS116" s="71">
        <v>0</v>
      </c>
      <c r="AT116" s="71">
        <v>0</v>
      </c>
      <c r="AU116" s="71">
        <v>0</v>
      </c>
      <c r="AV116" s="71">
        <v>0</v>
      </c>
      <c r="AW116" s="71">
        <v>0.366172</v>
      </c>
      <c r="AX116" s="71">
        <v>153.953</v>
      </c>
      <c r="AY116" s="71">
        <v>92.364699999999999</v>
      </c>
      <c r="AZ116" s="71">
        <v>0</v>
      </c>
      <c r="BA116" s="71">
        <v>0</v>
      </c>
      <c r="BB116" s="71">
        <v>15.8285</v>
      </c>
      <c r="BC116" s="71">
        <v>103.892</v>
      </c>
      <c r="BD116" s="71">
        <v>366.40499999999997</v>
      </c>
      <c r="BE116" s="71">
        <v>0</v>
      </c>
      <c r="BF116" s="71"/>
      <c r="BG116" s="71">
        <v>0</v>
      </c>
      <c r="BH116" s="71">
        <v>0</v>
      </c>
      <c r="BI116" s="71"/>
      <c r="BJ116" s="71">
        <v>0</v>
      </c>
      <c r="BK116" s="71" t="s">
        <v>226</v>
      </c>
      <c r="BL116" s="71" t="s">
        <v>226</v>
      </c>
      <c r="BM116" s="71" t="s">
        <v>261</v>
      </c>
      <c r="BN116" s="71">
        <v>0.78550799999999998</v>
      </c>
      <c r="BO116" s="71">
        <v>131666</v>
      </c>
      <c r="BP116" s="71">
        <v>32652.400000000001</v>
      </c>
      <c r="BQ116" s="71">
        <v>0</v>
      </c>
      <c r="BR116" s="71">
        <v>149.321</v>
      </c>
      <c r="BS116" s="71">
        <v>0</v>
      </c>
      <c r="BT116" s="71">
        <v>93403.8</v>
      </c>
      <c r="BU116" s="71">
        <v>257872</v>
      </c>
      <c r="BV116" s="70">
        <v>81817.899999999994</v>
      </c>
      <c r="BW116" s="71">
        <v>0</v>
      </c>
      <c r="BX116" s="71">
        <v>0</v>
      </c>
      <c r="BY116" s="70">
        <v>339690</v>
      </c>
      <c r="BZ116" s="71">
        <v>141.53100000000001</v>
      </c>
      <c r="CA116" s="71">
        <v>0</v>
      </c>
      <c r="CB116" s="71">
        <v>0</v>
      </c>
      <c r="CC116" s="71">
        <v>0</v>
      </c>
      <c r="CD116" s="71">
        <v>0</v>
      </c>
      <c r="CE116" s="71">
        <v>2215.2399999999998</v>
      </c>
      <c r="CF116" s="71">
        <v>0</v>
      </c>
      <c r="CG116" s="71">
        <v>2356.77</v>
      </c>
      <c r="CH116" s="71">
        <v>0</v>
      </c>
      <c r="CI116" s="71">
        <v>0</v>
      </c>
      <c r="CJ116" s="71">
        <v>0</v>
      </c>
      <c r="CK116" s="71">
        <v>2356.77</v>
      </c>
      <c r="CL116" s="71">
        <v>0</v>
      </c>
      <c r="CM116" s="71">
        <v>0</v>
      </c>
      <c r="CN116" s="71">
        <v>0</v>
      </c>
      <c r="CO116" s="71">
        <v>0</v>
      </c>
      <c r="CP116" s="71">
        <v>0</v>
      </c>
      <c r="CQ116" s="71">
        <v>0</v>
      </c>
      <c r="CR116" s="71">
        <v>0</v>
      </c>
      <c r="CS116" s="71">
        <v>0</v>
      </c>
      <c r="CT116" s="71">
        <v>0</v>
      </c>
      <c r="CU116" s="71">
        <v>0</v>
      </c>
      <c r="CV116" s="71">
        <v>0</v>
      </c>
      <c r="CW116" s="71">
        <v>0</v>
      </c>
      <c r="CX116" s="71">
        <v>1.2129300000000001</v>
      </c>
      <c r="CY116" s="71">
        <v>189.119</v>
      </c>
      <c r="CZ116" s="71">
        <v>41.724200000000003</v>
      </c>
      <c r="DA116" s="71">
        <v>0</v>
      </c>
      <c r="DB116" s="71">
        <v>0.12403699999999999</v>
      </c>
      <c r="DC116" s="71">
        <v>16.3078</v>
      </c>
      <c r="DD116" s="71">
        <v>103.892</v>
      </c>
      <c r="DE116" s="71">
        <v>352.38</v>
      </c>
      <c r="DF116" s="71">
        <v>0</v>
      </c>
      <c r="DG116" s="71"/>
      <c r="DH116" s="71">
        <v>0</v>
      </c>
      <c r="DI116" s="71">
        <v>0</v>
      </c>
      <c r="DJ116" s="71"/>
      <c r="DK116" s="71">
        <v>0</v>
      </c>
      <c r="DL116" s="71" t="s">
        <v>287</v>
      </c>
      <c r="DM116" s="71" t="s">
        <v>288</v>
      </c>
      <c r="DN116" s="71" t="s">
        <v>227</v>
      </c>
      <c r="DO116" s="71" t="s">
        <v>260</v>
      </c>
      <c r="DP116" s="71" t="s">
        <v>231</v>
      </c>
      <c r="DQ116" s="71" t="s">
        <v>81</v>
      </c>
      <c r="DR116" s="71" t="s">
        <v>289</v>
      </c>
      <c r="DS116" s="71" t="s">
        <v>290</v>
      </c>
      <c r="DT116" s="71"/>
      <c r="DU116" s="71"/>
      <c r="DV116" s="71"/>
      <c r="DW116" s="71"/>
      <c r="DX116" s="71"/>
      <c r="DY116" s="71"/>
      <c r="DZ116" s="71"/>
      <c r="EA116" s="71"/>
      <c r="EB116" s="71"/>
      <c r="EC116" s="71"/>
    </row>
    <row r="117" spans="2:133" s="50" customFormat="1" x14ac:dyDescent="0.25">
      <c r="B117" s="71" t="s">
        <v>421</v>
      </c>
      <c r="C117" s="71" t="s">
        <v>422</v>
      </c>
      <c r="D117" s="71">
        <v>1000016</v>
      </c>
      <c r="E117" s="71" t="s">
        <v>82</v>
      </c>
      <c r="F117" s="71" t="s">
        <v>80</v>
      </c>
      <c r="G117" s="72">
        <v>0.10625</v>
      </c>
      <c r="H117" s="71" t="s">
        <v>111</v>
      </c>
      <c r="I117" s="71">
        <v>-38.299999999999997</v>
      </c>
      <c r="J117" s="71" t="s">
        <v>226</v>
      </c>
      <c r="K117" s="71" t="s">
        <v>226</v>
      </c>
      <c r="L117" s="71" t="s">
        <v>423</v>
      </c>
      <c r="M117" s="71">
        <v>0</v>
      </c>
      <c r="N117" s="71">
        <v>28040.6</v>
      </c>
      <c r="O117" s="71">
        <v>76472.2</v>
      </c>
      <c r="P117" s="71">
        <v>0</v>
      </c>
      <c r="Q117" s="71">
        <v>0</v>
      </c>
      <c r="R117" s="71">
        <v>0</v>
      </c>
      <c r="S117" s="71">
        <v>93403.8</v>
      </c>
      <c r="T117" s="70">
        <v>197917</v>
      </c>
      <c r="U117" s="70">
        <v>81817.899999999994</v>
      </c>
      <c r="V117" s="71">
        <v>0</v>
      </c>
      <c r="W117" s="71">
        <v>0</v>
      </c>
      <c r="X117" s="70">
        <v>279735</v>
      </c>
      <c r="Y117" s="71">
        <v>1140.29</v>
      </c>
      <c r="Z117" s="71">
        <v>0</v>
      </c>
      <c r="AA117" s="71">
        <v>0</v>
      </c>
      <c r="AB117" s="71">
        <v>0</v>
      </c>
      <c r="AC117" s="71">
        <v>0</v>
      </c>
      <c r="AD117" s="71">
        <v>2906.21</v>
      </c>
      <c r="AE117" s="71">
        <v>0</v>
      </c>
      <c r="AF117" s="71">
        <v>4046.5</v>
      </c>
      <c r="AG117" s="71">
        <v>0</v>
      </c>
      <c r="AH117" s="71">
        <v>0</v>
      </c>
      <c r="AI117" s="71">
        <v>0</v>
      </c>
      <c r="AJ117" s="71">
        <v>4046.5</v>
      </c>
      <c r="AK117" s="71">
        <v>0</v>
      </c>
      <c r="AL117" s="71">
        <v>0</v>
      </c>
      <c r="AM117" s="71">
        <v>0</v>
      </c>
      <c r="AN117" s="71">
        <v>0</v>
      </c>
      <c r="AO117" s="71">
        <v>0</v>
      </c>
      <c r="AP117" s="71">
        <v>0</v>
      </c>
      <c r="AQ117" s="71">
        <v>0</v>
      </c>
      <c r="AR117" s="71">
        <v>0</v>
      </c>
      <c r="AS117" s="71">
        <v>0</v>
      </c>
      <c r="AT117" s="71">
        <v>0</v>
      </c>
      <c r="AU117" s="71">
        <v>0</v>
      </c>
      <c r="AV117" s="71">
        <v>0</v>
      </c>
      <c r="AW117" s="71">
        <v>9.3887499999999999</v>
      </c>
      <c r="AX117" s="71">
        <v>60.250500000000002</v>
      </c>
      <c r="AY117" s="71">
        <v>80.525300000000001</v>
      </c>
      <c r="AZ117" s="71">
        <v>0</v>
      </c>
      <c r="BA117" s="71">
        <v>0</v>
      </c>
      <c r="BB117" s="71">
        <v>21.315899999999999</v>
      </c>
      <c r="BC117" s="71">
        <v>103.992</v>
      </c>
      <c r="BD117" s="71">
        <v>275.47199999999998</v>
      </c>
      <c r="BE117" s="71">
        <v>0</v>
      </c>
      <c r="BF117" s="71"/>
      <c r="BG117" s="71">
        <v>0</v>
      </c>
      <c r="BH117" s="71">
        <v>0</v>
      </c>
      <c r="BI117" s="71"/>
      <c r="BJ117" s="71">
        <v>0</v>
      </c>
      <c r="BK117" s="71" t="s">
        <v>226</v>
      </c>
      <c r="BL117" s="71" t="s">
        <v>226</v>
      </c>
      <c r="BM117" s="71" t="s">
        <v>261</v>
      </c>
      <c r="BN117" s="71">
        <v>13.3271</v>
      </c>
      <c r="BO117" s="71">
        <v>28881.8</v>
      </c>
      <c r="BP117" s="71">
        <v>23822.1</v>
      </c>
      <c r="BQ117" s="71">
        <v>0</v>
      </c>
      <c r="BR117" s="71">
        <v>1205.5</v>
      </c>
      <c r="BS117" s="71">
        <v>0</v>
      </c>
      <c r="BT117" s="71">
        <v>93403.8</v>
      </c>
      <c r="BU117" s="71">
        <v>147327</v>
      </c>
      <c r="BV117" s="70">
        <v>81817.899999999994</v>
      </c>
      <c r="BW117" s="71">
        <v>0</v>
      </c>
      <c r="BX117" s="71">
        <v>0</v>
      </c>
      <c r="BY117" s="70">
        <v>229144</v>
      </c>
      <c r="BZ117" s="71">
        <v>2316.27</v>
      </c>
      <c r="CA117" s="71">
        <v>0</v>
      </c>
      <c r="CB117" s="71">
        <v>0</v>
      </c>
      <c r="CC117" s="71">
        <v>0</v>
      </c>
      <c r="CD117" s="71">
        <v>0</v>
      </c>
      <c r="CE117" s="71">
        <v>2949.08</v>
      </c>
      <c r="CF117" s="71">
        <v>0</v>
      </c>
      <c r="CG117" s="71">
        <v>5265.35</v>
      </c>
      <c r="CH117" s="71">
        <v>0</v>
      </c>
      <c r="CI117" s="71">
        <v>0</v>
      </c>
      <c r="CJ117" s="71">
        <v>0</v>
      </c>
      <c r="CK117" s="71">
        <v>5265.35</v>
      </c>
      <c r="CL117" s="71">
        <v>0</v>
      </c>
      <c r="CM117" s="71">
        <v>0</v>
      </c>
      <c r="CN117" s="71">
        <v>0</v>
      </c>
      <c r="CO117" s="71">
        <v>0</v>
      </c>
      <c r="CP117" s="71">
        <v>0</v>
      </c>
      <c r="CQ117" s="71">
        <v>0</v>
      </c>
      <c r="CR117" s="71">
        <v>0</v>
      </c>
      <c r="CS117" s="71">
        <v>0</v>
      </c>
      <c r="CT117" s="71">
        <v>0</v>
      </c>
      <c r="CU117" s="71">
        <v>0</v>
      </c>
      <c r="CV117" s="71">
        <v>0</v>
      </c>
      <c r="CW117" s="71">
        <v>0</v>
      </c>
      <c r="CX117" s="71">
        <v>18.741800000000001</v>
      </c>
      <c r="CY117" s="71">
        <v>60.292499999999997</v>
      </c>
      <c r="CZ117" s="71">
        <v>31.561</v>
      </c>
      <c r="DA117" s="71">
        <v>0</v>
      </c>
      <c r="DB117" s="71">
        <v>0.97386099999999998</v>
      </c>
      <c r="DC117" s="71">
        <v>21.613499999999998</v>
      </c>
      <c r="DD117" s="71">
        <v>103.992</v>
      </c>
      <c r="DE117" s="71">
        <v>237.17400000000001</v>
      </c>
      <c r="DF117" s="71">
        <v>0</v>
      </c>
      <c r="DG117" s="71"/>
      <c r="DH117" s="71">
        <v>0</v>
      </c>
      <c r="DI117" s="71">
        <v>0</v>
      </c>
      <c r="DJ117" s="71"/>
      <c r="DK117" s="71">
        <v>0</v>
      </c>
      <c r="DL117" s="71" t="s">
        <v>287</v>
      </c>
      <c r="DM117" s="71" t="s">
        <v>288</v>
      </c>
      <c r="DN117" s="71" t="s">
        <v>227</v>
      </c>
      <c r="DO117" s="71" t="s">
        <v>260</v>
      </c>
      <c r="DP117" s="71" t="s">
        <v>231</v>
      </c>
      <c r="DQ117" s="71" t="s">
        <v>81</v>
      </c>
      <c r="DR117" s="71" t="s">
        <v>289</v>
      </c>
      <c r="DS117" s="71" t="s">
        <v>290</v>
      </c>
      <c r="DT117" s="71"/>
      <c r="DU117" s="71"/>
      <c r="DV117" s="71"/>
      <c r="DW117" s="71"/>
      <c r="DX117" s="71"/>
      <c r="DY117" s="71"/>
      <c r="DZ117" s="71"/>
      <c r="EA117" s="71"/>
      <c r="EB117" s="71"/>
      <c r="EC117" s="71"/>
    </row>
    <row r="118" spans="2:133" s="50" customFormat="1" x14ac:dyDescent="0.25">
      <c r="B118" s="71" t="s">
        <v>424</v>
      </c>
      <c r="C118" s="71" t="s">
        <v>425</v>
      </c>
      <c r="D118" s="71">
        <v>1009516</v>
      </c>
      <c r="E118" s="71" t="s">
        <v>82</v>
      </c>
      <c r="F118" s="71" t="s">
        <v>80</v>
      </c>
      <c r="G118" s="72">
        <v>0.10555555555555556</v>
      </c>
      <c r="H118" s="71" t="s">
        <v>111</v>
      </c>
      <c r="I118" s="71">
        <v>-31.3</v>
      </c>
      <c r="J118" s="71" t="s">
        <v>226</v>
      </c>
      <c r="K118" s="71" t="s">
        <v>226</v>
      </c>
      <c r="L118" s="71" t="s">
        <v>423</v>
      </c>
      <c r="M118" s="71">
        <v>0</v>
      </c>
      <c r="N118" s="71">
        <v>25129.200000000001</v>
      </c>
      <c r="O118" s="71">
        <v>76472.2</v>
      </c>
      <c r="P118" s="71">
        <v>0</v>
      </c>
      <c r="Q118" s="71">
        <v>0</v>
      </c>
      <c r="R118" s="71">
        <v>0</v>
      </c>
      <c r="S118" s="71">
        <v>93403.8</v>
      </c>
      <c r="T118" s="70">
        <v>195005</v>
      </c>
      <c r="U118" s="70">
        <v>81817.899999999994</v>
      </c>
      <c r="V118" s="71">
        <v>0</v>
      </c>
      <c r="W118" s="71">
        <v>0</v>
      </c>
      <c r="X118" s="70">
        <v>276823</v>
      </c>
      <c r="Y118" s="71">
        <v>1140.29</v>
      </c>
      <c r="Z118" s="71">
        <v>0</v>
      </c>
      <c r="AA118" s="71">
        <v>0</v>
      </c>
      <c r="AB118" s="71">
        <v>0</v>
      </c>
      <c r="AC118" s="71">
        <v>0</v>
      </c>
      <c r="AD118" s="71">
        <v>2906.21</v>
      </c>
      <c r="AE118" s="71">
        <v>0</v>
      </c>
      <c r="AF118" s="71">
        <v>4046.5</v>
      </c>
      <c r="AG118" s="71">
        <v>0</v>
      </c>
      <c r="AH118" s="71">
        <v>0</v>
      </c>
      <c r="AI118" s="71">
        <v>0</v>
      </c>
      <c r="AJ118" s="71">
        <v>4046.5</v>
      </c>
      <c r="AK118" s="71">
        <v>0</v>
      </c>
      <c r="AL118" s="71">
        <v>0</v>
      </c>
      <c r="AM118" s="71">
        <v>0</v>
      </c>
      <c r="AN118" s="71">
        <v>0</v>
      </c>
      <c r="AO118" s="71">
        <v>0</v>
      </c>
      <c r="AP118" s="71">
        <v>0</v>
      </c>
      <c r="AQ118" s="71">
        <v>0</v>
      </c>
      <c r="AR118" s="71">
        <v>0</v>
      </c>
      <c r="AS118" s="71">
        <v>0</v>
      </c>
      <c r="AT118" s="71">
        <v>0</v>
      </c>
      <c r="AU118" s="71">
        <v>0</v>
      </c>
      <c r="AV118" s="71">
        <v>0</v>
      </c>
      <c r="AW118" s="71">
        <v>9.3887499999999999</v>
      </c>
      <c r="AX118" s="71">
        <v>53.257800000000003</v>
      </c>
      <c r="AY118" s="71">
        <v>80.525300000000001</v>
      </c>
      <c r="AZ118" s="71">
        <v>0</v>
      </c>
      <c r="BA118" s="71">
        <v>0</v>
      </c>
      <c r="BB118" s="71">
        <v>21.315899999999999</v>
      </c>
      <c r="BC118" s="71">
        <v>103.992</v>
      </c>
      <c r="BD118" s="71">
        <v>268.47899999999998</v>
      </c>
      <c r="BE118" s="71">
        <v>0</v>
      </c>
      <c r="BF118" s="71"/>
      <c r="BG118" s="71">
        <v>0</v>
      </c>
      <c r="BH118" s="71">
        <v>0</v>
      </c>
      <c r="BI118" s="71"/>
      <c r="BJ118" s="71">
        <v>0</v>
      </c>
      <c r="BK118" s="71" t="s">
        <v>226</v>
      </c>
      <c r="BL118" s="71" t="s">
        <v>226</v>
      </c>
      <c r="BM118" s="71" t="s">
        <v>261</v>
      </c>
      <c r="BN118" s="71">
        <v>13.3271</v>
      </c>
      <c r="BO118" s="71">
        <v>28881.8</v>
      </c>
      <c r="BP118" s="71">
        <v>23822.1</v>
      </c>
      <c r="BQ118" s="71">
        <v>0</v>
      </c>
      <c r="BR118" s="71">
        <v>1205.5</v>
      </c>
      <c r="BS118" s="71">
        <v>0</v>
      </c>
      <c r="BT118" s="71">
        <v>93403.8</v>
      </c>
      <c r="BU118" s="71">
        <v>147327</v>
      </c>
      <c r="BV118" s="70">
        <v>81817.899999999994</v>
      </c>
      <c r="BW118" s="71">
        <v>0</v>
      </c>
      <c r="BX118" s="71">
        <v>0</v>
      </c>
      <c r="BY118" s="70">
        <v>229144</v>
      </c>
      <c r="BZ118" s="71">
        <v>2316.27</v>
      </c>
      <c r="CA118" s="71">
        <v>0</v>
      </c>
      <c r="CB118" s="71">
        <v>0</v>
      </c>
      <c r="CC118" s="71">
        <v>0</v>
      </c>
      <c r="CD118" s="71">
        <v>0</v>
      </c>
      <c r="CE118" s="71">
        <v>2949.08</v>
      </c>
      <c r="CF118" s="71">
        <v>0</v>
      </c>
      <c r="CG118" s="71">
        <v>5265.35</v>
      </c>
      <c r="CH118" s="71">
        <v>0</v>
      </c>
      <c r="CI118" s="71">
        <v>0</v>
      </c>
      <c r="CJ118" s="71">
        <v>0</v>
      </c>
      <c r="CK118" s="71">
        <v>5265.35</v>
      </c>
      <c r="CL118" s="71">
        <v>0</v>
      </c>
      <c r="CM118" s="71">
        <v>0</v>
      </c>
      <c r="CN118" s="71">
        <v>0</v>
      </c>
      <c r="CO118" s="71">
        <v>0</v>
      </c>
      <c r="CP118" s="71">
        <v>0</v>
      </c>
      <c r="CQ118" s="71">
        <v>0</v>
      </c>
      <c r="CR118" s="71">
        <v>0</v>
      </c>
      <c r="CS118" s="71">
        <v>0</v>
      </c>
      <c r="CT118" s="71">
        <v>0</v>
      </c>
      <c r="CU118" s="71">
        <v>0</v>
      </c>
      <c r="CV118" s="71">
        <v>0</v>
      </c>
      <c r="CW118" s="71">
        <v>0</v>
      </c>
      <c r="CX118" s="71">
        <v>18.741800000000001</v>
      </c>
      <c r="CY118" s="71">
        <v>60.292499999999997</v>
      </c>
      <c r="CZ118" s="71">
        <v>31.561</v>
      </c>
      <c r="DA118" s="71">
        <v>0</v>
      </c>
      <c r="DB118" s="71">
        <v>0.97386099999999998</v>
      </c>
      <c r="DC118" s="71">
        <v>21.613499999999998</v>
      </c>
      <c r="DD118" s="71">
        <v>103.992</v>
      </c>
      <c r="DE118" s="71">
        <v>237.17400000000001</v>
      </c>
      <c r="DF118" s="71">
        <v>0</v>
      </c>
      <c r="DG118" s="71"/>
      <c r="DH118" s="71">
        <v>0</v>
      </c>
      <c r="DI118" s="71">
        <v>0</v>
      </c>
      <c r="DJ118" s="71"/>
      <c r="DK118" s="71">
        <v>0</v>
      </c>
      <c r="DL118" s="71" t="s">
        <v>287</v>
      </c>
      <c r="DM118" s="71" t="s">
        <v>288</v>
      </c>
      <c r="DN118" s="71" t="s">
        <v>227</v>
      </c>
      <c r="DO118" s="71" t="s">
        <v>260</v>
      </c>
      <c r="DP118" s="71" t="s">
        <v>231</v>
      </c>
      <c r="DQ118" s="71" t="s">
        <v>81</v>
      </c>
      <c r="DR118" s="71" t="s">
        <v>289</v>
      </c>
      <c r="DS118" s="71" t="s">
        <v>290</v>
      </c>
      <c r="DT118" s="71"/>
      <c r="DU118" s="71"/>
      <c r="DV118" s="71"/>
      <c r="DW118" s="71"/>
      <c r="DX118" s="71"/>
      <c r="DY118" s="71"/>
      <c r="DZ118" s="71"/>
      <c r="EA118" s="71"/>
      <c r="EB118" s="71"/>
      <c r="EC118" s="71"/>
    </row>
    <row r="119" spans="2:133" x14ac:dyDescent="0.25">
      <c r="B119" s="71" t="s">
        <v>426</v>
      </c>
      <c r="C119" s="71" t="s">
        <v>427</v>
      </c>
      <c r="D119" s="71">
        <v>1009616</v>
      </c>
      <c r="E119" s="71" t="s">
        <v>82</v>
      </c>
      <c r="F119" s="71" t="s">
        <v>80</v>
      </c>
      <c r="G119" s="72">
        <v>0.10694444444444444</v>
      </c>
      <c r="H119" s="71" t="s">
        <v>111</v>
      </c>
      <c r="I119" s="71">
        <v>-37.200000000000003</v>
      </c>
      <c r="J119" s="71" t="s">
        <v>226</v>
      </c>
      <c r="K119" s="71" t="s">
        <v>226</v>
      </c>
      <c r="L119" s="71" t="s">
        <v>423</v>
      </c>
      <c r="M119" s="71">
        <v>0</v>
      </c>
      <c r="N119" s="71">
        <v>28040.6</v>
      </c>
      <c r="O119" s="71">
        <v>76472.2</v>
      </c>
      <c r="P119" s="71">
        <v>0</v>
      </c>
      <c r="Q119" s="71">
        <v>0</v>
      </c>
      <c r="R119" s="71">
        <v>0</v>
      </c>
      <c r="S119" s="71">
        <v>93403.8</v>
      </c>
      <c r="T119" s="70">
        <v>197917</v>
      </c>
      <c r="U119" s="70">
        <v>81817.899999999994</v>
      </c>
      <c r="V119" s="71">
        <v>0</v>
      </c>
      <c r="W119" s="71">
        <v>0</v>
      </c>
      <c r="X119" s="70">
        <v>279735</v>
      </c>
      <c r="Y119" s="71">
        <v>1013.59</v>
      </c>
      <c r="Z119" s="71">
        <v>0</v>
      </c>
      <c r="AA119" s="71">
        <v>0</v>
      </c>
      <c r="AB119" s="71">
        <v>0</v>
      </c>
      <c r="AC119" s="71">
        <v>0</v>
      </c>
      <c r="AD119" s="71">
        <v>2906.21</v>
      </c>
      <c r="AE119" s="71">
        <v>0</v>
      </c>
      <c r="AF119" s="71">
        <v>3919.8</v>
      </c>
      <c r="AG119" s="71">
        <v>0</v>
      </c>
      <c r="AH119" s="71">
        <v>0</v>
      </c>
      <c r="AI119" s="71">
        <v>0</v>
      </c>
      <c r="AJ119" s="71">
        <v>3919.8</v>
      </c>
      <c r="AK119" s="71">
        <v>0</v>
      </c>
      <c r="AL119" s="71">
        <v>0</v>
      </c>
      <c r="AM119" s="71">
        <v>0</v>
      </c>
      <c r="AN119" s="71">
        <v>0</v>
      </c>
      <c r="AO119" s="71">
        <v>0</v>
      </c>
      <c r="AP119" s="71">
        <v>0</v>
      </c>
      <c r="AQ119" s="71">
        <v>0</v>
      </c>
      <c r="AR119" s="71">
        <v>0</v>
      </c>
      <c r="AS119" s="71">
        <v>0</v>
      </c>
      <c r="AT119" s="71">
        <v>0</v>
      </c>
      <c r="AU119" s="71">
        <v>0</v>
      </c>
      <c r="AV119" s="71">
        <v>0</v>
      </c>
      <c r="AW119" s="71">
        <v>8.3455600000000008</v>
      </c>
      <c r="AX119" s="71">
        <v>60.250500000000002</v>
      </c>
      <c r="AY119" s="71">
        <v>80.525300000000001</v>
      </c>
      <c r="AZ119" s="71">
        <v>0</v>
      </c>
      <c r="BA119" s="71">
        <v>0</v>
      </c>
      <c r="BB119" s="71">
        <v>21.315899999999999</v>
      </c>
      <c r="BC119" s="71">
        <v>103.992</v>
      </c>
      <c r="BD119" s="71">
        <v>274.42899999999997</v>
      </c>
      <c r="BE119" s="71">
        <v>0</v>
      </c>
      <c r="BF119" s="71"/>
      <c r="BG119" s="71">
        <v>0</v>
      </c>
      <c r="BH119" s="71">
        <v>0</v>
      </c>
      <c r="BI119" s="71"/>
      <c r="BJ119" s="71">
        <v>0</v>
      </c>
      <c r="BK119" s="71" t="s">
        <v>226</v>
      </c>
      <c r="BL119" s="71" t="s">
        <v>226</v>
      </c>
      <c r="BM119" s="71" t="s">
        <v>261</v>
      </c>
      <c r="BN119" s="71">
        <v>13.3271</v>
      </c>
      <c r="BO119" s="71">
        <v>28881.8</v>
      </c>
      <c r="BP119" s="71">
        <v>23822.1</v>
      </c>
      <c r="BQ119" s="71">
        <v>0</v>
      </c>
      <c r="BR119" s="71">
        <v>1205.5</v>
      </c>
      <c r="BS119" s="71">
        <v>0</v>
      </c>
      <c r="BT119" s="71">
        <v>93403.8</v>
      </c>
      <c r="BU119" s="70">
        <v>147327</v>
      </c>
      <c r="BV119" s="70">
        <v>81817.899999999994</v>
      </c>
      <c r="BW119" s="71">
        <v>0</v>
      </c>
      <c r="BX119" s="71">
        <v>0</v>
      </c>
      <c r="BY119" s="70">
        <v>229144</v>
      </c>
      <c r="BZ119" s="71">
        <v>2316.27</v>
      </c>
      <c r="CA119" s="71">
        <v>0</v>
      </c>
      <c r="CB119" s="71">
        <v>0</v>
      </c>
      <c r="CC119" s="71">
        <v>0</v>
      </c>
      <c r="CD119" s="71">
        <v>0</v>
      </c>
      <c r="CE119" s="71">
        <v>2949.08</v>
      </c>
      <c r="CF119" s="71">
        <v>0</v>
      </c>
      <c r="CG119" s="71">
        <v>5265.35</v>
      </c>
      <c r="CH119" s="71">
        <v>0</v>
      </c>
      <c r="CI119" s="71">
        <v>0</v>
      </c>
      <c r="CJ119" s="71">
        <v>0</v>
      </c>
      <c r="CK119" s="71">
        <v>5265.35</v>
      </c>
      <c r="CL119" s="71">
        <v>0</v>
      </c>
      <c r="CM119" s="71">
        <v>0</v>
      </c>
      <c r="CN119" s="71">
        <v>0</v>
      </c>
      <c r="CO119" s="71">
        <v>0</v>
      </c>
      <c r="CP119" s="71">
        <v>0</v>
      </c>
      <c r="CQ119" s="71">
        <v>0</v>
      </c>
      <c r="CR119" s="71">
        <v>0</v>
      </c>
      <c r="CS119" s="71">
        <v>0</v>
      </c>
      <c r="CT119" s="71">
        <v>0</v>
      </c>
      <c r="CU119" s="71">
        <v>0</v>
      </c>
      <c r="CV119" s="71">
        <v>0</v>
      </c>
      <c r="CW119" s="71">
        <v>0</v>
      </c>
      <c r="CX119" s="71">
        <v>18.741800000000001</v>
      </c>
      <c r="CY119" s="71">
        <v>60.292499999999997</v>
      </c>
      <c r="CZ119" s="71">
        <v>31.561</v>
      </c>
      <c r="DA119" s="71">
        <v>0</v>
      </c>
      <c r="DB119" s="71">
        <v>0.97386099999999998</v>
      </c>
      <c r="DC119" s="71">
        <v>21.613499999999998</v>
      </c>
      <c r="DD119" s="71">
        <v>103.992</v>
      </c>
      <c r="DE119" s="71">
        <v>237.17400000000001</v>
      </c>
      <c r="DF119" s="71">
        <v>0</v>
      </c>
      <c r="DG119" s="71"/>
      <c r="DH119" s="71">
        <v>0</v>
      </c>
      <c r="DI119" s="71">
        <v>0</v>
      </c>
      <c r="DJ119" s="71"/>
      <c r="DK119" s="71">
        <v>0</v>
      </c>
      <c r="DL119" s="71" t="s">
        <v>287</v>
      </c>
      <c r="DM119" s="71" t="s">
        <v>288</v>
      </c>
      <c r="DN119" s="71" t="s">
        <v>227</v>
      </c>
      <c r="DO119" s="71" t="s">
        <v>260</v>
      </c>
      <c r="DP119" s="71" t="s">
        <v>231</v>
      </c>
      <c r="DQ119" s="71" t="s">
        <v>81</v>
      </c>
      <c r="DR119" s="71" t="s">
        <v>289</v>
      </c>
      <c r="DS119" s="71" t="s">
        <v>290</v>
      </c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</row>
    <row r="120" spans="2:133" s="50" customFormat="1" x14ac:dyDescent="0.25">
      <c r="B120" s="71" t="s">
        <v>428</v>
      </c>
      <c r="C120" s="71" t="s">
        <v>429</v>
      </c>
      <c r="D120" s="71">
        <v>1009716</v>
      </c>
      <c r="E120" s="71" t="s">
        <v>82</v>
      </c>
      <c r="F120" s="71" t="s">
        <v>80</v>
      </c>
      <c r="G120" s="72">
        <v>0.10555555555555556</v>
      </c>
      <c r="H120" s="71" t="s">
        <v>111</v>
      </c>
      <c r="I120" s="71">
        <v>-49.4</v>
      </c>
      <c r="J120" s="71" t="s">
        <v>226</v>
      </c>
      <c r="K120" s="71" t="s">
        <v>226</v>
      </c>
      <c r="L120" s="71" t="s">
        <v>423</v>
      </c>
      <c r="M120" s="71">
        <v>0</v>
      </c>
      <c r="N120" s="71">
        <v>40925.5</v>
      </c>
      <c r="O120" s="71">
        <v>76472.2</v>
      </c>
      <c r="P120" s="71">
        <v>0</v>
      </c>
      <c r="Q120" s="71">
        <v>0</v>
      </c>
      <c r="R120" s="71">
        <v>0</v>
      </c>
      <c r="S120" s="71">
        <v>93403.8</v>
      </c>
      <c r="T120" s="70">
        <v>210801</v>
      </c>
      <c r="U120" s="70">
        <v>81817.899999999994</v>
      </c>
      <c r="V120" s="71">
        <v>0</v>
      </c>
      <c r="W120" s="71">
        <v>0</v>
      </c>
      <c r="X120" s="70">
        <v>292619</v>
      </c>
      <c r="Y120" s="71">
        <v>1140.29</v>
      </c>
      <c r="Z120" s="71">
        <v>0</v>
      </c>
      <c r="AA120" s="71">
        <v>0</v>
      </c>
      <c r="AB120" s="71">
        <v>0</v>
      </c>
      <c r="AC120" s="71">
        <v>0</v>
      </c>
      <c r="AD120" s="71">
        <v>2906.21</v>
      </c>
      <c r="AE120" s="71">
        <v>0</v>
      </c>
      <c r="AF120" s="71">
        <v>4046.5</v>
      </c>
      <c r="AG120" s="71">
        <v>0</v>
      </c>
      <c r="AH120" s="71">
        <v>0</v>
      </c>
      <c r="AI120" s="71">
        <v>0</v>
      </c>
      <c r="AJ120" s="71">
        <v>4046.5</v>
      </c>
      <c r="AK120" s="71">
        <v>0</v>
      </c>
      <c r="AL120" s="71">
        <v>0</v>
      </c>
      <c r="AM120" s="71">
        <v>0</v>
      </c>
      <c r="AN120" s="71">
        <v>0</v>
      </c>
      <c r="AO120" s="71">
        <v>0</v>
      </c>
      <c r="AP120" s="71">
        <v>0</v>
      </c>
      <c r="AQ120" s="71">
        <v>0</v>
      </c>
      <c r="AR120" s="71">
        <v>0</v>
      </c>
      <c r="AS120" s="71">
        <v>0</v>
      </c>
      <c r="AT120" s="71">
        <v>0</v>
      </c>
      <c r="AU120" s="71">
        <v>0</v>
      </c>
      <c r="AV120" s="71">
        <v>0</v>
      </c>
      <c r="AW120" s="71">
        <v>9.3887499999999999</v>
      </c>
      <c r="AX120" s="71">
        <v>71.382099999999994</v>
      </c>
      <c r="AY120" s="71">
        <v>80.525300000000001</v>
      </c>
      <c r="AZ120" s="71">
        <v>0</v>
      </c>
      <c r="BA120" s="71">
        <v>0</v>
      </c>
      <c r="BB120" s="71">
        <v>21.315899999999999</v>
      </c>
      <c r="BC120" s="71">
        <v>103.992</v>
      </c>
      <c r="BD120" s="71">
        <v>286.60399999999998</v>
      </c>
      <c r="BE120" s="71">
        <v>0</v>
      </c>
      <c r="BF120" s="71"/>
      <c r="BG120" s="71">
        <v>0</v>
      </c>
      <c r="BH120" s="71">
        <v>0</v>
      </c>
      <c r="BI120" s="71"/>
      <c r="BJ120" s="71">
        <v>0</v>
      </c>
      <c r="BK120" s="71" t="s">
        <v>226</v>
      </c>
      <c r="BL120" s="71" t="s">
        <v>226</v>
      </c>
      <c r="BM120" s="71" t="s">
        <v>261</v>
      </c>
      <c r="BN120" s="71">
        <v>13.3271</v>
      </c>
      <c r="BO120" s="71">
        <v>28881.8</v>
      </c>
      <c r="BP120" s="71">
        <v>23822.1</v>
      </c>
      <c r="BQ120" s="71">
        <v>0</v>
      </c>
      <c r="BR120" s="71">
        <v>1205.5</v>
      </c>
      <c r="BS120" s="71">
        <v>0</v>
      </c>
      <c r="BT120" s="71">
        <v>93403.8</v>
      </c>
      <c r="BU120" s="70">
        <v>147327</v>
      </c>
      <c r="BV120" s="70">
        <v>81817.899999999994</v>
      </c>
      <c r="BW120" s="71">
        <v>0</v>
      </c>
      <c r="BX120" s="71">
        <v>0</v>
      </c>
      <c r="BY120" s="70">
        <v>229144</v>
      </c>
      <c r="BZ120" s="71">
        <v>2316.27</v>
      </c>
      <c r="CA120" s="71">
        <v>0</v>
      </c>
      <c r="CB120" s="71">
        <v>0</v>
      </c>
      <c r="CC120" s="71">
        <v>0</v>
      </c>
      <c r="CD120" s="71">
        <v>0</v>
      </c>
      <c r="CE120" s="71">
        <v>2949.08</v>
      </c>
      <c r="CF120" s="71">
        <v>0</v>
      </c>
      <c r="CG120" s="71">
        <v>5265.35</v>
      </c>
      <c r="CH120" s="71">
        <v>0</v>
      </c>
      <c r="CI120" s="71">
        <v>0</v>
      </c>
      <c r="CJ120" s="71">
        <v>0</v>
      </c>
      <c r="CK120" s="71">
        <v>5265.35</v>
      </c>
      <c r="CL120" s="71">
        <v>0</v>
      </c>
      <c r="CM120" s="71">
        <v>0</v>
      </c>
      <c r="CN120" s="71">
        <v>0</v>
      </c>
      <c r="CO120" s="71">
        <v>0</v>
      </c>
      <c r="CP120" s="71">
        <v>0</v>
      </c>
      <c r="CQ120" s="71">
        <v>0</v>
      </c>
      <c r="CR120" s="71">
        <v>0</v>
      </c>
      <c r="CS120" s="71">
        <v>0</v>
      </c>
      <c r="CT120" s="71">
        <v>0</v>
      </c>
      <c r="CU120" s="71">
        <v>0</v>
      </c>
      <c r="CV120" s="71">
        <v>0</v>
      </c>
      <c r="CW120" s="71">
        <v>0</v>
      </c>
      <c r="CX120" s="71">
        <v>18.741800000000001</v>
      </c>
      <c r="CY120" s="71">
        <v>60.292499999999997</v>
      </c>
      <c r="CZ120" s="71">
        <v>31.561</v>
      </c>
      <c r="DA120" s="71">
        <v>0</v>
      </c>
      <c r="DB120" s="71">
        <v>0.97386099999999998</v>
      </c>
      <c r="DC120" s="71">
        <v>21.613499999999998</v>
      </c>
      <c r="DD120" s="71">
        <v>103.992</v>
      </c>
      <c r="DE120" s="71">
        <v>237.17400000000001</v>
      </c>
      <c r="DF120" s="71">
        <v>0</v>
      </c>
      <c r="DG120" s="71"/>
      <c r="DH120" s="71">
        <v>0</v>
      </c>
      <c r="DI120" s="71">
        <v>0</v>
      </c>
      <c r="DJ120" s="71"/>
      <c r="DK120" s="71">
        <v>0</v>
      </c>
      <c r="DL120" s="71" t="s">
        <v>287</v>
      </c>
      <c r="DM120" s="71" t="s">
        <v>288</v>
      </c>
      <c r="DN120" s="71" t="s">
        <v>227</v>
      </c>
      <c r="DO120" s="71" t="s">
        <v>260</v>
      </c>
      <c r="DP120" s="71" t="s">
        <v>231</v>
      </c>
      <c r="DQ120" s="71" t="s">
        <v>81</v>
      </c>
      <c r="DR120" s="71" t="s">
        <v>289</v>
      </c>
      <c r="DS120" s="71" t="s">
        <v>290</v>
      </c>
      <c r="DT120" s="71"/>
      <c r="DU120" s="71"/>
      <c r="DV120" s="71"/>
      <c r="DW120" s="71"/>
      <c r="DX120" s="71"/>
      <c r="DY120" s="71"/>
      <c r="DZ120" s="71"/>
      <c r="EA120" s="71"/>
      <c r="EB120" s="71"/>
      <c r="EC120" s="71"/>
    </row>
    <row r="121" spans="2:133" x14ac:dyDescent="0.25">
      <c r="B121" s="71" t="s">
        <v>430</v>
      </c>
      <c r="C121" s="71" t="s">
        <v>431</v>
      </c>
      <c r="D121" s="71">
        <v>1013816</v>
      </c>
      <c r="E121" s="71" t="s">
        <v>82</v>
      </c>
      <c r="F121" s="71" t="s">
        <v>80</v>
      </c>
      <c r="G121" s="72">
        <v>0.1076388888888889</v>
      </c>
      <c r="H121" s="71" t="s">
        <v>111</v>
      </c>
      <c r="I121" s="71">
        <v>-14.2</v>
      </c>
      <c r="J121" s="71" t="s">
        <v>226</v>
      </c>
      <c r="K121" s="71" t="s">
        <v>226</v>
      </c>
      <c r="L121" s="71" t="s">
        <v>423</v>
      </c>
      <c r="M121" s="71">
        <v>0</v>
      </c>
      <c r="N121" s="71">
        <v>12704.4</v>
      </c>
      <c r="O121" s="71">
        <v>76472.2</v>
      </c>
      <c r="P121" s="71">
        <v>0</v>
      </c>
      <c r="Q121" s="71">
        <v>0</v>
      </c>
      <c r="R121" s="71">
        <v>0</v>
      </c>
      <c r="S121" s="71">
        <v>93403.8</v>
      </c>
      <c r="T121" s="71">
        <v>182580</v>
      </c>
      <c r="U121" s="71">
        <v>81817.899999999994</v>
      </c>
      <c r="V121" s="71">
        <v>0</v>
      </c>
      <c r="W121" s="71">
        <v>0</v>
      </c>
      <c r="X121" s="71">
        <v>264398</v>
      </c>
      <c r="Y121" s="71">
        <v>1140.26</v>
      </c>
      <c r="Z121" s="71">
        <v>0</v>
      </c>
      <c r="AA121" s="71">
        <v>0</v>
      </c>
      <c r="AB121" s="71">
        <v>0</v>
      </c>
      <c r="AC121" s="71">
        <v>0</v>
      </c>
      <c r="AD121" s="71">
        <v>2906.21</v>
      </c>
      <c r="AE121" s="71">
        <v>0</v>
      </c>
      <c r="AF121" s="71">
        <v>4046.47</v>
      </c>
      <c r="AG121" s="71">
        <v>0</v>
      </c>
      <c r="AH121" s="71">
        <v>0</v>
      </c>
      <c r="AI121" s="71">
        <v>0</v>
      </c>
      <c r="AJ121" s="71">
        <v>4046.47</v>
      </c>
      <c r="AK121" s="71">
        <v>0</v>
      </c>
      <c r="AL121" s="71">
        <v>0</v>
      </c>
      <c r="AM121" s="71">
        <v>0</v>
      </c>
      <c r="AN121" s="71">
        <v>0</v>
      </c>
      <c r="AO121" s="71">
        <v>0</v>
      </c>
      <c r="AP121" s="71">
        <v>0</v>
      </c>
      <c r="AQ121" s="71">
        <v>0</v>
      </c>
      <c r="AR121" s="71">
        <v>0</v>
      </c>
      <c r="AS121" s="71">
        <v>0</v>
      </c>
      <c r="AT121" s="71">
        <v>0</v>
      </c>
      <c r="AU121" s="71">
        <v>0</v>
      </c>
      <c r="AV121" s="71">
        <v>0</v>
      </c>
      <c r="AW121" s="71">
        <v>9.3886099999999999</v>
      </c>
      <c r="AX121" s="71">
        <v>36.182400000000001</v>
      </c>
      <c r="AY121" s="71">
        <v>80.525300000000001</v>
      </c>
      <c r="AZ121" s="71">
        <v>0</v>
      </c>
      <c r="BA121" s="71">
        <v>0</v>
      </c>
      <c r="BB121" s="71">
        <v>21.315899999999999</v>
      </c>
      <c r="BC121" s="71">
        <v>103.992</v>
      </c>
      <c r="BD121" s="71">
        <v>251.404</v>
      </c>
      <c r="BE121" s="71">
        <v>0</v>
      </c>
      <c r="BF121" s="71"/>
      <c r="BG121" s="71">
        <v>0</v>
      </c>
      <c r="BH121" s="71">
        <v>0</v>
      </c>
      <c r="BI121" s="71"/>
      <c r="BJ121" s="71">
        <v>0</v>
      </c>
      <c r="BK121" s="71" t="s">
        <v>226</v>
      </c>
      <c r="BL121" s="71" t="s">
        <v>226</v>
      </c>
      <c r="BM121" s="71" t="s">
        <v>261</v>
      </c>
      <c r="BN121" s="71">
        <v>13.3271</v>
      </c>
      <c r="BO121" s="71">
        <v>28881.8</v>
      </c>
      <c r="BP121" s="71">
        <v>23822.1</v>
      </c>
      <c r="BQ121" s="71">
        <v>0</v>
      </c>
      <c r="BR121" s="71">
        <v>1205.5</v>
      </c>
      <c r="BS121" s="71">
        <v>0</v>
      </c>
      <c r="BT121" s="71">
        <v>93403.8</v>
      </c>
      <c r="BU121" s="71">
        <v>147327</v>
      </c>
      <c r="BV121" s="71">
        <v>81817.899999999994</v>
      </c>
      <c r="BW121" s="71">
        <v>0</v>
      </c>
      <c r="BX121" s="71">
        <v>0</v>
      </c>
      <c r="BY121" s="71">
        <v>229144</v>
      </c>
      <c r="BZ121" s="71">
        <v>2316.27</v>
      </c>
      <c r="CA121" s="71">
        <v>0</v>
      </c>
      <c r="CB121" s="71">
        <v>0</v>
      </c>
      <c r="CC121" s="71">
        <v>0</v>
      </c>
      <c r="CD121" s="71">
        <v>0</v>
      </c>
      <c r="CE121" s="71">
        <v>2949.08</v>
      </c>
      <c r="CF121" s="71">
        <v>0</v>
      </c>
      <c r="CG121" s="71">
        <v>5265.35</v>
      </c>
      <c r="CH121" s="71">
        <v>0</v>
      </c>
      <c r="CI121" s="71">
        <v>0</v>
      </c>
      <c r="CJ121" s="71">
        <v>0</v>
      </c>
      <c r="CK121" s="71">
        <v>5265.35</v>
      </c>
      <c r="CL121" s="71">
        <v>0</v>
      </c>
      <c r="CM121" s="71">
        <v>0</v>
      </c>
      <c r="CN121" s="71">
        <v>0</v>
      </c>
      <c r="CO121" s="71">
        <v>0</v>
      </c>
      <c r="CP121" s="71">
        <v>0</v>
      </c>
      <c r="CQ121" s="71">
        <v>0</v>
      </c>
      <c r="CR121" s="71">
        <v>0</v>
      </c>
      <c r="CS121" s="71">
        <v>0</v>
      </c>
      <c r="CT121" s="71">
        <v>0</v>
      </c>
      <c r="CU121" s="71">
        <v>0</v>
      </c>
      <c r="CV121" s="71">
        <v>0</v>
      </c>
      <c r="CW121" s="71">
        <v>0</v>
      </c>
      <c r="CX121" s="71">
        <v>18.741800000000001</v>
      </c>
      <c r="CY121" s="71">
        <v>60.292499999999997</v>
      </c>
      <c r="CZ121" s="71">
        <v>31.561</v>
      </c>
      <c r="DA121" s="71">
        <v>0</v>
      </c>
      <c r="DB121" s="71">
        <v>0.97386099999999998</v>
      </c>
      <c r="DC121" s="71">
        <v>21.613499999999998</v>
      </c>
      <c r="DD121" s="71">
        <v>103.992</v>
      </c>
      <c r="DE121" s="71">
        <v>237.17400000000001</v>
      </c>
      <c r="DF121" s="71">
        <v>0</v>
      </c>
      <c r="DG121" s="71"/>
      <c r="DH121" s="71">
        <v>0</v>
      </c>
      <c r="DI121" s="71">
        <v>0</v>
      </c>
      <c r="DJ121" s="71"/>
      <c r="DK121" s="71">
        <v>0</v>
      </c>
      <c r="DL121" s="71" t="s">
        <v>287</v>
      </c>
      <c r="DM121" s="71" t="s">
        <v>288</v>
      </c>
      <c r="DN121" s="71" t="s">
        <v>227</v>
      </c>
      <c r="DO121" s="71" t="s">
        <v>260</v>
      </c>
      <c r="DP121" s="71" t="s">
        <v>231</v>
      </c>
      <c r="DQ121" s="71" t="s">
        <v>81</v>
      </c>
      <c r="DR121" s="71" t="s">
        <v>289</v>
      </c>
      <c r="DS121" s="71" t="s">
        <v>290</v>
      </c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</row>
    <row r="122" spans="2:133" x14ac:dyDescent="0.25">
      <c r="B122" s="71" t="s">
        <v>432</v>
      </c>
      <c r="C122" s="71" t="s">
        <v>433</v>
      </c>
      <c r="D122" s="71">
        <v>1000006</v>
      </c>
      <c r="E122" s="71" t="s">
        <v>83</v>
      </c>
      <c r="F122" s="71" t="s">
        <v>80</v>
      </c>
      <c r="G122" s="72">
        <v>0.10069444444444443</v>
      </c>
      <c r="H122" s="71" t="s">
        <v>111</v>
      </c>
      <c r="I122" s="71">
        <v>-35.6</v>
      </c>
      <c r="J122" s="71" t="s">
        <v>226</v>
      </c>
      <c r="K122" s="71" t="s">
        <v>226</v>
      </c>
      <c r="L122" s="71" t="s">
        <v>434</v>
      </c>
      <c r="M122" s="71">
        <v>0</v>
      </c>
      <c r="N122" s="71">
        <v>42861.1</v>
      </c>
      <c r="O122" s="71">
        <v>76227.7</v>
      </c>
      <c r="P122" s="71">
        <v>0</v>
      </c>
      <c r="Q122" s="71">
        <v>0</v>
      </c>
      <c r="R122" s="71">
        <v>0</v>
      </c>
      <c r="S122" s="71">
        <v>93403.8</v>
      </c>
      <c r="T122" s="71">
        <v>212493</v>
      </c>
      <c r="U122" s="71">
        <v>81817.899999999994</v>
      </c>
      <c r="V122" s="71">
        <v>0</v>
      </c>
      <c r="W122" s="71">
        <v>0</v>
      </c>
      <c r="X122" s="71">
        <v>294310</v>
      </c>
      <c r="Y122" s="71">
        <v>65.683099999999996</v>
      </c>
      <c r="Z122" s="71">
        <v>0</v>
      </c>
      <c r="AA122" s="71">
        <v>0</v>
      </c>
      <c r="AB122" s="71">
        <v>0</v>
      </c>
      <c r="AC122" s="71">
        <v>0</v>
      </c>
      <c r="AD122" s="71">
        <v>2486.2600000000002</v>
      </c>
      <c r="AE122" s="71">
        <v>0</v>
      </c>
      <c r="AF122" s="71">
        <v>2551.94</v>
      </c>
      <c r="AG122" s="71">
        <v>0</v>
      </c>
      <c r="AH122" s="71">
        <v>0</v>
      </c>
      <c r="AI122" s="71">
        <v>0</v>
      </c>
      <c r="AJ122" s="71">
        <v>2551.94</v>
      </c>
      <c r="AK122" s="71">
        <v>0</v>
      </c>
      <c r="AL122" s="71">
        <v>0</v>
      </c>
      <c r="AM122" s="71">
        <v>0</v>
      </c>
      <c r="AN122" s="71">
        <v>0</v>
      </c>
      <c r="AO122" s="71">
        <v>0</v>
      </c>
      <c r="AP122" s="71">
        <v>0</v>
      </c>
      <c r="AQ122" s="71">
        <v>0</v>
      </c>
      <c r="AR122" s="71">
        <v>0</v>
      </c>
      <c r="AS122" s="71">
        <v>0</v>
      </c>
      <c r="AT122" s="71">
        <v>0</v>
      </c>
      <c r="AU122" s="71">
        <v>0</v>
      </c>
      <c r="AV122" s="71">
        <v>0</v>
      </c>
      <c r="AW122" s="71">
        <v>0.55665900000000001</v>
      </c>
      <c r="AX122" s="71">
        <v>74.287199999999999</v>
      </c>
      <c r="AY122" s="71">
        <v>80.804100000000005</v>
      </c>
      <c r="AZ122" s="71">
        <v>0</v>
      </c>
      <c r="BA122" s="71">
        <v>0</v>
      </c>
      <c r="BB122" s="71">
        <v>18.195399999999999</v>
      </c>
      <c r="BC122" s="71">
        <v>104.541</v>
      </c>
      <c r="BD122" s="71">
        <v>278.38499999999999</v>
      </c>
      <c r="BE122" s="71">
        <v>0</v>
      </c>
      <c r="BF122" s="71"/>
      <c r="BG122" s="71">
        <v>0</v>
      </c>
      <c r="BH122" s="71">
        <v>0</v>
      </c>
      <c r="BI122" s="71"/>
      <c r="BJ122" s="71">
        <v>0</v>
      </c>
      <c r="BK122" s="71" t="s">
        <v>226</v>
      </c>
      <c r="BL122" s="71" t="s">
        <v>226</v>
      </c>
      <c r="BM122" s="71" t="s">
        <v>261</v>
      </c>
      <c r="BN122" s="71">
        <v>2.54447</v>
      </c>
      <c r="BO122" s="71">
        <v>54783.6</v>
      </c>
      <c r="BP122" s="71">
        <v>23127</v>
      </c>
      <c r="BQ122" s="71">
        <v>0</v>
      </c>
      <c r="BR122" s="71">
        <v>425.23599999999999</v>
      </c>
      <c r="BS122" s="71">
        <v>0</v>
      </c>
      <c r="BT122" s="71">
        <v>93403.8</v>
      </c>
      <c r="BU122" s="71">
        <v>171742</v>
      </c>
      <c r="BV122" s="71">
        <v>81817.899999999994</v>
      </c>
      <c r="BW122" s="71">
        <v>0</v>
      </c>
      <c r="BX122" s="71">
        <v>0</v>
      </c>
      <c r="BY122" s="71">
        <v>253560</v>
      </c>
      <c r="BZ122" s="71">
        <v>449.97300000000001</v>
      </c>
      <c r="CA122" s="71">
        <v>0</v>
      </c>
      <c r="CB122" s="71">
        <v>0</v>
      </c>
      <c r="CC122" s="71">
        <v>0</v>
      </c>
      <c r="CD122" s="71">
        <v>0</v>
      </c>
      <c r="CE122" s="71">
        <v>2563.34</v>
      </c>
      <c r="CF122" s="71">
        <v>0</v>
      </c>
      <c r="CG122" s="71">
        <v>3013.31</v>
      </c>
      <c r="CH122" s="71">
        <v>0</v>
      </c>
      <c r="CI122" s="71">
        <v>0</v>
      </c>
      <c r="CJ122" s="71">
        <v>0</v>
      </c>
      <c r="CK122" s="71">
        <v>3013.31</v>
      </c>
      <c r="CL122" s="71">
        <v>0</v>
      </c>
      <c r="CM122" s="71">
        <v>0</v>
      </c>
      <c r="CN122" s="71">
        <v>0</v>
      </c>
      <c r="CO122" s="71">
        <v>0</v>
      </c>
      <c r="CP122" s="71">
        <v>0</v>
      </c>
      <c r="CQ122" s="71">
        <v>0</v>
      </c>
      <c r="CR122" s="71">
        <v>0</v>
      </c>
      <c r="CS122" s="71">
        <v>0</v>
      </c>
      <c r="CT122" s="71">
        <v>0</v>
      </c>
      <c r="CU122" s="71">
        <v>0</v>
      </c>
      <c r="CV122" s="71">
        <v>0</v>
      </c>
      <c r="CW122" s="71">
        <v>0</v>
      </c>
      <c r="CX122" s="71">
        <v>3.7715000000000001</v>
      </c>
      <c r="CY122" s="71">
        <v>86.529899999999998</v>
      </c>
      <c r="CZ122" s="71">
        <v>28.891100000000002</v>
      </c>
      <c r="DA122" s="71">
        <v>0</v>
      </c>
      <c r="DB122" s="71">
        <v>0.34501199999999999</v>
      </c>
      <c r="DC122" s="71">
        <v>18.759899999999998</v>
      </c>
      <c r="DD122" s="71">
        <v>104.541</v>
      </c>
      <c r="DE122" s="71">
        <v>242.839</v>
      </c>
      <c r="DF122" s="71">
        <v>0</v>
      </c>
      <c r="DG122" s="71"/>
      <c r="DH122" s="71">
        <v>0</v>
      </c>
      <c r="DI122" s="71">
        <v>0</v>
      </c>
      <c r="DJ122" s="71"/>
      <c r="DK122" s="71">
        <v>0</v>
      </c>
      <c r="DL122" s="71" t="s">
        <v>287</v>
      </c>
      <c r="DM122" s="71" t="s">
        <v>288</v>
      </c>
      <c r="DN122" s="71" t="s">
        <v>227</v>
      </c>
      <c r="DO122" s="71" t="s">
        <v>260</v>
      </c>
      <c r="DP122" s="71" t="s">
        <v>231</v>
      </c>
      <c r="DQ122" s="71" t="s">
        <v>81</v>
      </c>
      <c r="DR122" s="71" t="s">
        <v>289</v>
      </c>
      <c r="DS122" s="71" t="s">
        <v>290</v>
      </c>
      <c r="DT122" s="71"/>
      <c r="DU122" s="71"/>
      <c r="DV122" s="71"/>
      <c r="DW122" s="71"/>
      <c r="DX122" s="71"/>
      <c r="DY122" s="71"/>
      <c r="DZ122" s="71"/>
      <c r="EA122" s="71"/>
      <c r="EB122" s="71"/>
      <c r="EC122" s="71"/>
    </row>
    <row r="123" spans="2:133" x14ac:dyDescent="0.25">
      <c r="B123" s="71" t="s">
        <v>435</v>
      </c>
      <c r="C123" s="71" t="s">
        <v>436</v>
      </c>
      <c r="D123" s="71">
        <v>1009806</v>
      </c>
      <c r="E123" s="71" t="s">
        <v>83</v>
      </c>
      <c r="F123" s="71" t="s">
        <v>80</v>
      </c>
      <c r="G123" s="72">
        <v>0.10069444444444443</v>
      </c>
      <c r="H123" s="71" t="s">
        <v>111</v>
      </c>
      <c r="I123" s="71">
        <v>-30.6</v>
      </c>
      <c r="J123" s="71" t="s">
        <v>226</v>
      </c>
      <c r="K123" s="71" t="s">
        <v>226</v>
      </c>
      <c r="L123" s="71" t="s">
        <v>434</v>
      </c>
      <c r="M123" s="71">
        <v>0</v>
      </c>
      <c r="N123" s="71">
        <v>40514.699999999997</v>
      </c>
      <c r="O123" s="71">
        <v>76227.7</v>
      </c>
      <c r="P123" s="71">
        <v>0</v>
      </c>
      <c r="Q123" s="71">
        <v>0</v>
      </c>
      <c r="R123" s="71">
        <v>0</v>
      </c>
      <c r="S123" s="71">
        <v>93403.8</v>
      </c>
      <c r="T123" s="71">
        <v>210146</v>
      </c>
      <c r="U123" s="71">
        <v>81817.899999999994</v>
      </c>
      <c r="V123" s="71">
        <v>0</v>
      </c>
      <c r="W123" s="71">
        <v>0</v>
      </c>
      <c r="X123" s="71">
        <v>291964</v>
      </c>
      <c r="Y123" s="71">
        <v>65.683099999999996</v>
      </c>
      <c r="Z123" s="71">
        <v>0</v>
      </c>
      <c r="AA123" s="71">
        <v>0</v>
      </c>
      <c r="AB123" s="71">
        <v>0</v>
      </c>
      <c r="AC123" s="71">
        <v>0</v>
      </c>
      <c r="AD123" s="71">
        <v>2486.2600000000002</v>
      </c>
      <c r="AE123" s="71">
        <v>0</v>
      </c>
      <c r="AF123" s="71">
        <v>2551.94</v>
      </c>
      <c r="AG123" s="71">
        <v>0</v>
      </c>
      <c r="AH123" s="71">
        <v>0</v>
      </c>
      <c r="AI123" s="71">
        <v>0</v>
      </c>
      <c r="AJ123" s="71">
        <v>2551.94</v>
      </c>
      <c r="AK123" s="71">
        <v>0</v>
      </c>
      <c r="AL123" s="71">
        <v>0</v>
      </c>
      <c r="AM123" s="71">
        <v>0</v>
      </c>
      <c r="AN123" s="71">
        <v>0</v>
      </c>
      <c r="AO123" s="71">
        <v>0</v>
      </c>
      <c r="AP123" s="71">
        <v>0</v>
      </c>
      <c r="AQ123" s="71">
        <v>0</v>
      </c>
      <c r="AR123" s="71">
        <v>0</v>
      </c>
      <c r="AS123" s="71">
        <v>0</v>
      </c>
      <c r="AT123" s="71">
        <v>0</v>
      </c>
      <c r="AU123" s="71">
        <v>0</v>
      </c>
      <c r="AV123" s="71">
        <v>0</v>
      </c>
      <c r="AW123" s="71">
        <v>0.55665900000000001</v>
      </c>
      <c r="AX123" s="71">
        <v>69.329800000000006</v>
      </c>
      <c r="AY123" s="71">
        <v>80.804100000000005</v>
      </c>
      <c r="AZ123" s="71">
        <v>0</v>
      </c>
      <c r="BA123" s="71">
        <v>0</v>
      </c>
      <c r="BB123" s="71">
        <v>18.195399999999999</v>
      </c>
      <c r="BC123" s="71">
        <v>104.541</v>
      </c>
      <c r="BD123" s="71">
        <v>273.42700000000002</v>
      </c>
      <c r="BE123" s="71">
        <v>0</v>
      </c>
      <c r="BF123" s="71"/>
      <c r="BG123" s="71">
        <v>0</v>
      </c>
      <c r="BH123" s="71">
        <v>0</v>
      </c>
      <c r="BI123" s="71"/>
      <c r="BJ123" s="71">
        <v>0</v>
      </c>
      <c r="BK123" s="71" t="s">
        <v>226</v>
      </c>
      <c r="BL123" s="71" t="s">
        <v>226</v>
      </c>
      <c r="BM123" s="71" t="s">
        <v>261</v>
      </c>
      <c r="BN123" s="71">
        <v>2.54447</v>
      </c>
      <c r="BO123" s="71">
        <v>54783.6</v>
      </c>
      <c r="BP123" s="71">
        <v>23127</v>
      </c>
      <c r="BQ123" s="71">
        <v>0</v>
      </c>
      <c r="BR123" s="71">
        <v>425.23599999999999</v>
      </c>
      <c r="BS123" s="71">
        <v>0</v>
      </c>
      <c r="BT123" s="71">
        <v>93403.8</v>
      </c>
      <c r="BU123" s="71">
        <v>171742</v>
      </c>
      <c r="BV123" s="71">
        <v>81817.899999999994</v>
      </c>
      <c r="BW123" s="71">
        <v>0</v>
      </c>
      <c r="BX123" s="71">
        <v>0</v>
      </c>
      <c r="BY123" s="71">
        <v>253560</v>
      </c>
      <c r="BZ123" s="71">
        <v>449.97300000000001</v>
      </c>
      <c r="CA123" s="71">
        <v>0</v>
      </c>
      <c r="CB123" s="71">
        <v>0</v>
      </c>
      <c r="CC123" s="71">
        <v>0</v>
      </c>
      <c r="CD123" s="71">
        <v>0</v>
      </c>
      <c r="CE123" s="71">
        <v>2563.34</v>
      </c>
      <c r="CF123" s="71">
        <v>0</v>
      </c>
      <c r="CG123" s="71">
        <v>3013.31</v>
      </c>
      <c r="CH123" s="71">
        <v>0</v>
      </c>
      <c r="CI123" s="71">
        <v>0</v>
      </c>
      <c r="CJ123" s="71">
        <v>0</v>
      </c>
      <c r="CK123" s="71">
        <v>3013.31</v>
      </c>
      <c r="CL123" s="71">
        <v>0</v>
      </c>
      <c r="CM123" s="71">
        <v>0</v>
      </c>
      <c r="CN123" s="71">
        <v>0</v>
      </c>
      <c r="CO123" s="71">
        <v>0</v>
      </c>
      <c r="CP123" s="71">
        <v>0</v>
      </c>
      <c r="CQ123" s="71">
        <v>0</v>
      </c>
      <c r="CR123" s="71">
        <v>0</v>
      </c>
      <c r="CS123" s="71">
        <v>0</v>
      </c>
      <c r="CT123" s="71">
        <v>0</v>
      </c>
      <c r="CU123" s="71">
        <v>0</v>
      </c>
      <c r="CV123" s="71">
        <v>0</v>
      </c>
      <c r="CW123" s="71">
        <v>0</v>
      </c>
      <c r="CX123" s="71">
        <v>3.7715000000000001</v>
      </c>
      <c r="CY123" s="71">
        <v>86.529899999999998</v>
      </c>
      <c r="CZ123" s="71">
        <v>28.891100000000002</v>
      </c>
      <c r="DA123" s="71">
        <v>0</v>
      </c>
      <c r="DB123" s="71">
        <v>0.34501199999999999</v>
      </c>
      <c r="DC123" s="71">
        <v>18.759899999999998</v>
      </c>
      <c r="DD123" s="71">
        <v>104.541</v>
      </c>
      <c r="DE123" s="71">
        <v>242.839</v>
      </c>
      <c r="DF123" s="71">
        <v>0</v>
      </c>
      <c r="DG123" s="71"/>
      <c r="DH123" s="71">
        <v>0</v>
      </c>
      <c r="DI123" s="71">
        <v>0</v>
      </c>
      <c r="DJ123" s="71"/>
      <c r="DK123" s="71">
        <v>0</v>
      </c>
      <c r="DL123" s="71" t="s">
        <v>287</v>
      </c>
      <c r="DM123" s="71" t="s">
        <v>288</v>
      </c>
      <c r="DN123" s="71" t="s">
        <v>227</v>
      </c>
      <c r="DO123" s="71" t="s">
        <v>260</v>
      </c>
      <c r="DP123" s="71" t="s">
        <v>231</v>
      </c>
      <c r="DQ123" s="71" t="s">
        <v>81</v>
      </c>
      <c r="DR123" s="71" t="s">
        <v>289</v>
      </c>
      <c r="DS123" s="71" t="s">
        <v>290</v>
      </c>
      <c r="DT123" s="71"/>
      <c r="DU123" s="71"/>
      <c r="DV123" s="71"/>
      <c r="DW123" s="71"/>
      <c r="DX123" s="71"/>
      <c r="DY123" s="71"/>
      <c r="DZ123" s="71"/>
      <c r="EA123" s="71"/>
      <c r="EB123" s="71"/>
      <c r="EC123" s="71"/>
    </row>
    <row r="124" spans="2:133" x14ac:dyDescent="0.25">
      <c r="B124" s="71" t="s">
        <v>437</v>
      </c>
      <c r="C124" s="71" t="s">
        <v>438</v>
      </c>
      <c r="D124" s="71">
        <v>1009906</v>
      </c>
      <c r="E124" s="71" t="s">
        <v>83</v>
      </c>
      <c r="F124" s="71" t="s">
        <v>80</v>
      </c>
      <c r="G124" s="72">
        <v>0.1013888888888889</v>
      </c>
      <c r="H124" s="71" t="s">
        <v>111</v>
      </c>
      <c r="I124" s="71">
        <v>-35.5</v>
      </c>
      <c r="J124" s="71" t="s">
        <v>226</v>
      </c>
      <c r="K124" s="71" t="s">
        <v>226</v>
      </c>
      <c r="L124" s="71" t="s">
        <v>434</v>
      </c>
      <c r="M124" s="71">
        <v>0</v>
      </c>
      <c r="N124" s="71">
        <v>42861.1</v>
      </c>
      <c r="O124" s="71">
        <v>76227.7</v>
      </c>
      <c r="P124" s="71">
        <v>0</v>
      </c>
      <c r="Q124" s="71">
        <v>0</v>
      </c>
      <c r="R124" s="71">
        <v>0</v>
      </c>
      <c r="S124" s="71">
        <v>93403.8</v>
      </c>
      <c r="T124" s="71">
        <v>212493</v>
      </c>
      <c r="U124" s="71">
        <v>81817.899999999994</v>
      </c>
      <c r="V124" s="71">
        <v>0</v>
      </c>
      <c r="W124" s="71">
        <v>0</v>
      </c>
      <c r="X124" s="71">
        <v>294310</v>
      </c>
      <c r="Y124" s="71">
        <v>58.384999999999998</v>
      </c>
      <c r="Z124" s="71">
        <v>0</v>
      </c>
      <c r="AA124" s="71">
        <v>0</v>
      </c>
      <c r="AB124" s="71">
        <v>0</v>
      </c>
      <c r="AC124" s="71">
        <v>0</v>
      </c>
      <c r="AD124" s="71">
        <v>2486.2600000000002</v>
      </c>
      <c r="AE124" s="71">
        <v>0</v>
      </c>
      <c r="AF124" s="71">
        <v>2544.64</v>
      </c>
      <c r="AG124" s="71">
        <v>0</v>
      </c>
      <c r="AH124" s="71">
        <v>0</v>
      </c>
      <c r="AI124" s="71">
        <v>0</v>
      </c>
      <c r="AJ124" s="71">
        <v>2544.64</v>
      </c>
      <c r="AK124" s="71">
        <v>0</v>
      </c>
      <c r="AL124" s="71">
        <v>0</v>
      </c>
      <c r="AM124" s="71">
        <v>0</v>
      </c>
      <c r="AN124" s="71">
        <v>0</v>
      </c>
      <c r="AO124" s="71">
        <v>0</v>
      </c>
      <c r="AP124" s="71">
        <v>0</v>
      </c>
      <c r="AQ124" s="71">
        <v>0</v>
      </c>
      <c r="AR124" s="71">
        <v>0</v>
      </c>
      <c r="AS124" s="71">
        <v>0</v>
      </c>
      <c r="AT124" s="71">
        <v>0</v>
      </c>
      <c r="AU124" s="71">
        <v>0</v>
      </c>
      <c r="AV124" s="71">
        <v>0</v>
      </c>
      <c r="AW124" s="71">
        <v>0.49480800000000003</v>
      </c>
      <c r="AX124" s="71">
        <v>74.287199999999999</v>
      </c>
      <c r="AY124" s="71">
        <v>80.804100000000005</v>
      </c>
      <c r="AZ124" s="71">
        <v>0</v>
      </c>
      <c r="BA124" s="71">
        <v>0</v>
      </c>
      <c r="BB124" s="71">
        <v>18.195399999999999</v>
      </c>
      <c r="BC124" s="71">
        <v>104.541</v>
      </c>
      <c r="BD124" s="71">
        <v>278.32299999999998</v>
      </c>
      <c r="BE124" s="71">
        <v>0</v>
      </c>
      <c r="BF124" s="71"/>
      <c r="BG124" s="71">
        <v>0</v>
      </c>
      <c r="BH124" s="71">
        <v>0</v>
      </c>
      <c r="BI124" s="71"/>
      <c r="BJ124" s="71">
        <v>0</v>
      </c>
      <c r="BK124" s="71" t="s">
        <v>226</v>
      </c>
      <c r="BL124" s="71" t="s">
        <v>226</v>
      </c>
      <c r="BM124" s="71" t="s">
        <v>261</v>
      </c>
      <c r="BN124" s="71">
        <v>2.54447</v>
      </c>
      <c r="BO124" s="71">
        <v>54783.6</v>
      </c>
      <c r="BP124" s="71">
        <v>23127</v>
      </c>
      <c r="BQ124" s="71">
        <v>0</v>
      </c>
      <c r="BR124" s="71">
        <v>425.23599999999999</v>
      </c>
      <c r="BS124" s="71">
        <v>0</v>
      </c>
      <c r="BT124" s="71">
        <v>93403.8</v>
      </c>
      <c r="BU124" s="71">
        <v>171742</v>
      </c>
      <c r="BV124" s="71">
        <v>81817.899999999994</v>
      </c>
      <c r="BW124" s="71">
        <v>0</v>
      </c>
      <c r="BX124" s="71">
        <v>0</v>
      </c>
      <c r="BY124" s="71">
        <v>253560</v>
      </c>
      <c r="BZ124" s="71">
        <v>449.97300000000001</v>
      </c>
      <c r="CA124" s="71">
        <v>0</v>
      </c>
      <c r="CB124" s="71">
        <v>0</v>
      </c>
      <c r="CC124" s="71">
        <v>0</v>
      </c>
      <c r="CD124" s="71">
        <v>0</v>
      </c>
      <c r="CE124" s="71">
        <v>2563.34</v>
      </c>
      <c r="CF124" s="71">
        <v>0</v>
      </c>
      <c r="CG124" s="71">
        <v>3013.31</v>
      </c>
      <c r="CH124" s="71">
        <v>0</v>
      </c>
      <c r="CI124" s="71">
        <v>0</v>
      </c>
      <c r="CJ124" s="71">
        <v>0</v>
      </c>
      <c r="CK124" s="71">
        <v>3013.31</v>
      </c>
      <c r="CL124" s="71">
        <v>0</v>
      </c>
      <c r="CM124" s="71">
        <v>0</v>
      </c>
      <c r="CN124" s="71">
        <v>0</v>
      </c>
      <c r="CO124" s="71">
        <v>0</v>
      </c>
      <c r="CP124" s="71">
        <v>0</v>
      </c>
      <c r="CQ124" s="71">
        <v>0</v>
      </c>
      <c r="CR124" s="71">
        <v>0</v>
      </c>
      <c r="CS124" s="71">
        <v>0</v>
      </c>
      <c r="CT124" s="71">
        <v>0</v>
      </c>
      <c r="CU124" s="71">
        <v>0</v>
      </c>
      <c r="CV124" s="71">
        <v>0</v>
      </c>
      <c r="CW124" s="71">
        <v>0</v>
      </c>
      <c r="CX124" s="71">
        <v>3.7715000000000001</v>
      </c>
      <c r="CY124" s="71">
        <v>86.529899999999998</v>
      </c>
      <c r="CZ124" s="71">
        <v>28.891100000000002</v>
      </c>
      <c r="DA124" s="71">
        <v>0</v>
      </c>
      <c r="DB124" s="71">
        <v>0.34501199999999999</v>
      </c>
      <c r="DC124" s="71">
        <v>18.759899999999998</v>
      </c>
      <c r="DD124" s="71">
        <v>104.541</v>
      </c>
      <c r="DE124" s="71">
        <v>242.839</v>
      </c>
      <c r="DF124" s="71">
        <v>0</v>
      </c>
      <c r="DG124" s="71"/>
      <c r="DH124" s="71">
        <v>0</v>
      </c>
      <c r="DI124" s="71">
        <v>0</v>
      </c>
      <c r="DJ124" s="71"/>
      <c r="DK124" s="71">
        <v>0</v>
      </c>
      <c r="DL124" s="71" t="s">
        <v>287</v>
      </c>
      <c r="DM124" s="71" t="s">
        <v>288</v>
      </c>
      <c r="DN124" s="71" t="s">
        <v>227</v>
      </c>
      <c r="DO124" s="71" t="s">
        <v>260</v>
      </c>
      <c r="DP124" s="71" t="s">
        <v>231</v>
      </c>
      <c r="DQ124" s="71" t="s">
        <v>81</v>
      </c>
      <c r="DR124" s="71" t="s">
        <v>289</v>
      </c>
      <c r="DS124" s="71" t="s">
        <v>290</v>
      </c>
      <c r="DT124" s="71"/>
      <c r="DU124" s="71"/>
      <c r="DV124" s="71"/>
      <c r="DW124" s="71"/>
      <c r="DX124" s="71"/>
      <c r="DY124" s="71"/>
      <c r="DZ124" s="71"/>
      <c r="EA124" s="71"/>
      <c r="EB124" s="71"/>
      <c r="EC124" s="71"/>
    </row>
    <row r="125" spans="2:133" x14ac:dyDescent="0.25">
      <c r="B125" s="71" t="s">
        <v>439</v>
      </c>
      <c r="C125" s="71" t="s">
        <v>440</v>
      </c>
      <c r="D125" s="71">
        <v>1010006</v>
      </c>
      <c r="E125" s="71" t="s">
        <v>83</v>
      </c>
      <c r="F125" s="71" t="s">
        <v>80</v>
      </c>
      <c r="G125" s="72">
        <v>0.10277777777777779</v>
      </c>
      <c r="H125" s="71" t="s">
        <v>111</v>
      </c>
      <c r="I125" s="71">
        <v>-62</v>
      </c>
      <c r="J125" s="71" t="s">
        <v>226</v>
      </c>
      <c r="K125" s="71" t="s">
        <v>226</v>
      </c>
      <c r="L125" s="71" t="s">
        <v>434</v>
      </c>
      <c r="M125" s="71">
        <v>0</v>
      </c>
      <c r="N125" s="71">
        <v>74826.5</v>
      </c>
      <c r="O125" s="71">
        <v>76227.7</v>
      </c>
      <c r="P125" s="71">
        <v>0</v>
      </c>
      <c r="Q125" s="71">
        <v>0</v>
      </c>
      <c r="R125" s="71">
        <v>0</v>
      </c>
      <c r="S125" s="71">
        <v>93403.8</v>
      </c>
      <c r="T125" s="71">
        <v>244458</v>
      </c>
      <c r="U125" s="71">
        <v>81817.899999999994</v>
      </c>
      <c r="V125" s="71">
        <v>0</v>
      </c>
      <c r="W125" s="71">
        <v>0</v>
      </c>
      <c r="X125" s="71">
        <v>326276</v>
      </c>
      <c r="Y125" s="71">
        <v>65.105500000000006</v>
      </c>
      <c r="Z125" s="71">
        <v>0</v>
      </c>
      <c r="AA125" s="71">
        <v>0</v>
      </c>
      <c r="AB125" s="71">
        <v>0</v>
      </c>
      <c r="AC125" s="71">
        <v>0</v>
      </c>
      <c r="AD125" s="71">
        <v>2486.2600000000002</v>
      </c>
      <c r="AE125" s="71">
        <v>0</v>
      </c>
      <c r="AF125" s="71">
        <v>2551.36</v>
      </c>
      <c r="AG125" s="71">
        <v>0</v>
      </c>
      <c r="AH125" s="71">
        <v>0</v>
      </c>
      <c r="AI125" s="71">
        <v>0</v>
      </c>
      <c r="AJ125" s="71">
        <v>2551.36</v>
      </c>
      <c r="AK125" s="71">
        <v>0</v>
      </c>
      <c r="AL125" s="71">
        <v>0</v>
      </c>
      <c r="AM125" s="71">
        <v>0</v>
      </c>
      <c r="AN125" s="71">
        <v>0</v>
      </c>
      <c r="AO125" s="71">
        <v>0</v>
      </c>
      <c r="AP125" s="71">
        <v>0</v>
      </c>
      <c r="AQ125" s="71">
        <v>0</v>
      </c>
      <c r="AR125" s="71">
        <v>0</v>
      </c>
      <c r="AS125" s="71">
        <v>0</v>
      </c>
      <c r="AT125" s="71">
        <v>0</v>
      </c>
      <c r="AU125" s="71">
        <v>0</v>
      </c>
      <c r="AV125" s="71">
        <v>0</v>
      </c>
      <c r="AW125" s="71">
        <v>0.55168300000000003</v>
      </c>
      <c r="AX125" s="71">
        <v>100.71899999999999</v>
      </c>
      <c r="AY125" s="71">
        <v>80.804100000000005</v>
      </c>
      <c r="AZ125" s="71">
        <v>0</v>
      </c>
      <c r="BA125" s="71">
        <v>0</v>
      </c>
      <c r="BB125" s="71">
        <v>18.195399999999999</v>
      </c>
      <c r="BC125" s="71">
        <v>104.541</v>
      </c>
      <c r="BD125" s="71">
        <v>304.81099999999998</v>
      </c>
      <c r="BE125" s="71">
        <v>0</v>
      </c>
      <c r="BF125" s="71"/>
      <c r="BG125" s="71">
        <v>0</v>
      </c>
      <c r="BH125" s="71">
        <v>0</v>
      </c>
      <c r="BI125" s="71"/>
      <c r="BJ125" s="71">
        <v>0</v>
      </c>
      <c r="BK125" s="71" t="s">
        <v>226</v>
      </c>
      <c r="BL125" s="71" t="s">
        <v>226</v>
      </c>
      <c r="BM125" s="71" t="s">
        <v>261</v>
      </c>
      <c r="BN125" s="71">
        <v>2.54447</v>
      </c>
      <c r="BO125" s="71">
        <v>54783.6</v>
      </c>
      <c r="BP125" s="71">
        <v>23127</v>
      </c>
      <c r="BQ125" s="71">
        <v>0</v>
      </c>
      <c r="BR125" s="71">
        <v>425.23599999999999</v>
      </c>
      <c r="BS125" s="71">
        <v>0</v>
      </c>
      <c r="BT125" s="71">
        <v>93403.8</v>
      </c>
      <c r="BU125" s="71">
        <v>171742</v>
      </c>
      <c r="BV125" s="71">
        <v>81817.899999999994</v>
      </c>
      <c r="BW125" s="71">
        <v>0</v>
      </c>
      <c r="BX125" s="71">
        <v>0</v>
      </c>
      <c r="BY125" s="71">
        <v>253560</v>
      </c>
      <c r="BZ125" s="71">
        <v>449.97300000000001</v>
      </c>
      <c r="CA125" s="71">
        <v>0</v>
      </c>
      <c r="CB125" s="71">
        <v>0</v>
      </c>
      <c r="CC125" s="71">
        <v>0</v>
      </c>
      <c r="CD125" s="71">
        <v>0</v>
      </c>
      <c r="CE125" s="71">
        <v>2563.34</v>
      </c>
      <c r="CF125" s="71">
        <v>0</v>
      </c>
      <c r="CG125" s="71">
        <v>3013.31</v>
      </c>
      <c r="CH125" s="71">
        <v>0</v>
      </c>
      <c r="CI125" s="71">
        <v>0</v>
      </c>
      <c r="CJ125" s="71">
        <v>0</v>
      </c>
      <c r="CK125" s="71">
        <v>3013.31</v>
      </c>
      <c r="CL125" s="71">
        <v>0</v>
      </c>
      <c r="CM125" s="71">
        <v>0</v>
      </c>
      <c r="CN125" s="71">
        <v>0</v>
      </c>
      <c r="CO125" s="71">
        <v>0</v>
      </c>
      <c r="CP125" s="71">
        <v>0</v>
      </c>
      <c r="CQ125" s="71">
        <v>0</v>
      </c>
      <c r="CR125" s="71">
        <v>0</v>
      </c>
      <c r="CS125" s="71">
        <v>0</v>
      </c>
      <c r="CT125" s="71">
        <v>0</v>
      </c>
      <c r="CU125" s="71">
        <v>0</v>
      </c>
      <c r="CV125" s="71">
        <v>0</v>
      </c>
      <c r="CW125" s="71">
        <v>0</v>
      </c>
      <c r="CX125" s="71">
        <v>3.7715000000000001</v>
      </c>
      <c r="CY125" s="71">
        <v>86.529899999999998</v>
      </c>
      <c r="CZ125" s="71">
        <v>28.891100000000002</v>
      </c>
      <c r="DA125" s="71">
        <v>0</v>
      </c>
      <c r="DB125" s="71">
        <v>0.34501199999999999</v>
      </c>
      <c r="DC125" s="71">
        <v>18.759899999999998</v>
      </c>
      <c r="DD125" s="71">
        <v>104.541</v>
      </c>
      <c r="DE125" s="71">
        <v>242.839</v>
      </c>
      <c r="DF125" s="71">
        <v>0</v>
      </c>
      <c r="DG125" s="71"/>
      <c r="DH125" s="71">
        <v>0</v>
      </c>
      <c r="DI125" s="71">
        <v>0</v>
      </c>
      <c r="DJ125" s="71"/>
      <c r="DK125" s="71">
        <v>0</v>
      </c>
      <c r="DL125" s="71" t="s">
        <v>287</v>
      </c>
      <c r="DM125" s="71" t="s">
        <v>288</v>
      </c>
      <c r="DN125" s="71" t="s">
        <v>227</v>
      </c>
      <c r="DO125" s="71" t="s">
        <v>260</v>
      </c>
      <c r="DP125" s="71" t="s">
        <v>231</v>
      </c>
      <c r="DQ125" s="71" t="s">
        <v>81</v>
      </c>
      <c r="DR125" s="71" t="s">
        <v>289</v>
      </c>
      <c r="DS125" s="71" t="s">
        <v>290</v>
      </c>
      <c r="DT125" s="71"/>
      <c r="DU125" s="71"/>
      <c r="DV125" s="71"/>
      <c r="DW125" s="71"/>
      <c r="DX125" s="71"/>
      <c r="DY125" s="71"/>
      <c r="DZ125" s="71"/>
      <c r="EA125" s="71"/>
      <c r="EB125" s="71"/>
      <c r="EC125" s="71"/>
    </row>
    <row r="126" spans="2:133" x14ac:dyDescent="0.25">
      <c r="B126" s="71" t="s">
        <v>441</v>
      </c>
      <c r="C126" s="71" t="s">
        <v>442</v>
      </c>
      <c r="D126" s="71">
        <v>1013906</v>
      </c>
      <c r="E126" s="71" t="s">
        <v>83</v>
      </c>
      <c r="F126" s="71" t="s">
        <v>80</v>
      </c>
      <c r="G126" s="72">
        <v>0.1013888888888889</v>
      </c>
      <c r="H126" s="71" t="s">
        <v>111</v>
      </c>
      <c r="I126" s="71">
        <v>-15.9</v>
      </c>
      <c r="J126" s="71" t="s">
        <v>226</v>
      </c>
      <c r="K126" s="71" t="s">
        <v>226</v>
      </c>
      <c r="L126" s="71" t="s">
        <v>434</v>
      </c>
      <c r="M126" s="71">
        <v>0</v>
      </c>
      <c r="N126" s="71">
        <v>27109.8</v>
      </c>
      <c r="O126" s="71">
        <v>76227.7</v>
      </c>
      <c r="P126" s="71">
        <v>0</v>
      </c>
      <c r="Q126" s="71">
        <v>0</v>
      </c>
      <c r="R126" s="71">
        <v>0</v>
      </c>
      <c r="S126" s="71">
        <v>93403.8</v>
      </c>
      <c r="T126" s="71">
        <v>196741</v>
      </c>
      <c r="U126" s="71">
        <v>81817.899999999994</v>
      </c>
      <c r="V126" s="71">
        <v>0</v>
      </c>
      <c r="W126" s="71">
        <v>0</v>
      </c>
      <c r="X126" s="71">
        <v>278559</v>
      </c>
      <c r="Y126" s="71">
        <v>65.681299999999993</v>
      </c>
      <c r="Z126" s="71">
        <v>0</v>
      </c>
      <c r="AA126" s="71">
        <v>0</v>
      </c>
      <c r="AB126" s="71">
        <v>0</v>
      </c>
      <c r="AC126" s="71">
        <v>0</v>
      </c>
      <c r="AD126" s="71">
        <v>2486.2600000000002</v>
      </c>
      <c r="AE126" s="71">
        <v>0</v>
      </c>
      <c r="AF126" s="71">
        <v>2551.94</v>
      </c>
      <c r="AG126" s="71">
        <v>0</v>
      </c>
      <c r="AH126" s="71">
        <v>0</v>
      </c>
      <c r="AI126" s="71">
        <v>0</v>
      </c>
      <c r="AJ126" s="71">
        <v>2551.94</v>
      </c>
      <c r="AK126" s="71">
        <v>0</v>
      </c>
      <c r="AL126" s="71">
        <v>0</v>
      </c>
      <c r="AM126" s="71">
        <v>0</v>
      </c>
      <c r="AN126" s="71">
        <v>0</v>
      </c>
      <c r="AO126" s="71">
        <v>0</v>
      </c>
      <c r="AP126" s="71">
        <v>0</v>
      </c>
      <c r="AQ126" s="71">
        <v>0</v>
      </c>
      <c r="AR126" s="71">
        <v>0</v>
      </c>
      <c r="AS126" s="71">
        <v>0</v>
      </c>
      <c r="AT126" s="71">
        <v>0</v>
      </c>
      <c r="AU126" s="71">
        <v>0</v>
      </c>
      <c r="AV126" s="71">
        <v>0</v>
      </c>
      <c r="AW126" s="71">
        <v>0.556647</v>
      </c>
      <c r="AX126" s="71">
        <v>54.589799999999997</v>
      </c>
      <c r="AY126" s="71">
        <v>80.804100000000005</v>
      </c>
      <c r="AZ126" s="71">
        <v>0</v>
      </c>
      <c r="BA126" s="71">
        <v>0</v>
      </c>
      <c r="BB126" s="71">
        <v>18.195399999999999</v>
      </c>
      <c r="BC126" s="71">
        <v>104.541</v>
      </c>
      <c r="BD126" s="71">
        <v>258.68700000000001</v>
      </c>
      <c r="BE126" s="71">
        <v>0</v>
      </c>
      <c r="BF126" s="71"/>
      <c r="BG126" s="71">
        <v>0</v>
      </c>
      <c r="BH126" s="71">
        <v>0</v>
      </c>
      <c r="BI126" s="71"/>
      <c r="BJ126" s="71">
        <v>0</v>
      </c>
      <c r="BK126" s="71" t="s">
        <v>226</v>
      </c>
      <c r="BL126" s="71" t="s">
        <v>226</v>
      </c>
      <c r="BM126" s="71" t="s">
        <v>261</v>
      </c>
      <c r="BN126" s="71">
        <v>2.54447</v>
      </c>
      <c r="BO126" s="71">
        <v>54783.6</v>
      </c>
      <c r="BP126" s="71">
        <v>23127</v>
      </c>
      <c r="BQ126" s="71">
        <v>0</v>
      </c>
      <c r="BR126" s="71">
        <v>425.23599999999999</v>
      </c>
      <c r="BS126" s="71">
        <v>0</v>
      </c>
      <c r="BT126" s="71">
        <v>93403.8</v>
      </c>
      <c r="BU126" s="71">
        <v>171742</v>
      </c>
      <c r="BV126" s="71">
        <v>81817.899999999994</v>
      </c>
      <c r="BW126" s="71">
        <v>0</v>
      </c>
      <c r="BX126" s="71">
        <v>0</v>
      </c>
      <c r="BY126" s="71">
        <v>253560</v>
      </c>
      <c r="BZ126" s="71">
        <v>449.97300000000001</v>
      </c>
      <c r="CA126" s="71">
        <v>0</v>
      </c>
      <c r="CB126" s="71">
        <v>0</v>
      </c>
      <c r="CC126" s="71">
        <v>0</v>
      </c>
      <c r="CD126" s="71">
        <v>0</v>
      </c>
      <c r="CE126" s="71">
        <v>2563.34</v>
      </c>
      <c r="CF126" s="71">
        <v>0</v>
      </c>
      <c r="CG126" s="71">
        <v>3013.31</v>
      </c>
      <c r="CH126" s="71">
        <v>0</v>
      </c>
      <c r="CI126" s="71">
        <v>0</v>
      </c>
      <c r="CJ126" s="71">
        <v>0</v>
      </c>
      <c r="CK126" s="71">
        <v>3013.31</v>
      </c>
      <c r="CL126" s="71">
        <v>0</v>
      </c>
      <c r="CM126" s="71">
        <v>0</v>
      </c>
      <c r="CN126" s="71">
        <v>0</v>
      </c>
      <c r="CO126" s="71">
        <v>0</v>
      </c>
      <c r="CP126" s="71">
        <v>0</v>
      </c>
      <c r="CQ126" s="71">
        <v>0</v>
      </c>
      <c r="CR126" s="71">
        <v>0</v>
      </c>
      <c r="CS126" s="71">
        <v>0</v>
      </c>
      <c r="CT126" s="71">
        <v>0</v>
      </c>
      <c r="CU126" s="71">
        <v>0</v>
      </c>
      <c r="CV126" s="71">
        <v>0</v>
      </c>
      <c r="CW126" s="71">
        <v>0</v>
      </c>
      <c r="CX126" s="71">
        <v>3.7715000000000001</v>
      </c>
      <c r="CY126" s="71">
        <v>86.529899999999998</v>
      </c>
      <c r="CZ126" s="71">
        <v>28.891100000000002</v>
      </c>
      <c r="DA126" s="71">
        <v>0</v>
      </c>
      <c r="DB126" s="71">
        <v>0.34501199999999999</v>
      </c>
      <c r="DC126" s="71">
        <v>18.759899999999998</v>
      </c>
      <c r="DD126" s="71">
        <v>104.541</v>
      </c>
      <c r="DE126" s="71">
        <v>242.839</v>
      </c>
      <c r="DF126" s="71">
        <v>0</v>
      </c>
      <c r="DG126" s="71"/>
      <c r="DH126" s="71">
        <v>0</v>
      </c>
      <c r="DI126" s="71">
        <v>0</v>
      </c>
      <c r="DJ126" s="71"/>
      <c r="DK126" s="71">
        <v>0</v>
      </c>
      <c r="DL126" s="71" t="s">
        <v>287</v>
      </c>
      <c r="DM126" s="71" t="s">
        <v>288</v>
      </c>
      <c r="DN126" s="71" t="s">
        <v>227</v>
      </c>
      <c r="DO126" s="71" t="s">
        <v>260</v>
      </c>
      <c r="DP126" s="71" t="s">
        <v>231</v>
      </c>
      <c r="DQ126" s="71" t="s">
        <v>81</v>
      </c>
      <c r="DR126" s="71" t="s">
        <v>289</v>
      </c>
      <c r="DS126" s="71" t="s">
        <v>290</v>
      </c>
      <c r="DT126" s="71"/>
      <c r="DU126" s="71"/>
      <c r="DV126" s="71"/>
      <c r="DW126" s="71"/>
      <c r="DX126" s="71"/>
      <c r="DY126" s="71"/>
      <c r="DZ126" s="71"/>
      <c r="EA126" s="71"/>
      <c r="EB126" s="71"/>
      <c r="EC126" s="71"/>
    </row>
    <row r="127" spans="2:133" x14ac:dyDescent="0.25">
      <c r="B127" s="71" t="s">
        <v>443</v>
      </c>
      <c r="C127" s="71" t="s">
        <v>444</v>
      </c>
      <c r="D127" s="71">
        <v>1000015</v>
      </c>
      <c r="E127" s="71" t="s">
        <v>79</v>
      </c>
      <c r="F127" s="71" t="s">
        <v>80</v>
      </c>
      <c r="G127" s="72">
        <v>9.9999999999999992E-2</v>
      </c>
      <c r="H127" s="71" t="s">
        <v>111</v>
      </c>
      <c r="I127" s="71">
        <v>-117.9</v>
      </c>
      <c r="J127" s="71" t="s">
        <v>226</v>
      </c>
      <c r="K127" s="71" t="s">
        <v>226</v>
      </c>
      <c r="L127" s="71" t="s">
        <v>411</v>
      </c>
      <c r="M127" s="71">
        <v>771.03800000000001</v>
      </c>
      <c r="N127" s="71">
        <v>162966</v>
      </c>
      <c r="O127" s="71">
        <v>110217</v>
      </c>
      <c r="P127" s="71">
        <v>0</v>
      </c>
      <c r="Q127" s="71">
        <v>0</v>
      </c>
      <c r="R127" s="71">
        <v>0</v>
      </c>
      <c r="S127" s="71">
        <v>93403.8</v>
      </c>
      <c r="T127" s="71">
        <v>367357</v>
      </c>
      <c r="U127" s="71">
        <v>81817.899999999994</v>
      </c>
      <c r="V127" s="71">
        <v>0</v>
      </c>
      <c r="W127" s="71">
        <v>0</v>
      </c>
      <c r="X127" s="71">
        <v>449175</v>
      </c>
      <c r="Y127" s="71">
        <v>0</v>
      </c>
      <c r="Z127" s="71">
        <v>0</v>
      </c>
      <c r="AA127" s="71">
        <v>0</v>
      </c>
      <c r="AB127" s="71">
        <v>0</v>
      </c>
      <c r="AC127" s="71">
        <v>0</v>
      </c>
      <c r="AD127" s="71">
        <v>2150.1799999999998</v>
      </c>
      <c r="AE127" s="71">
        <v>0</v>
      </c>
      <c r="AF127" s="71">
        <v>2150.1799999999998</v>
      </c>
      <c r="AG127" s="71">
        <v>0</v>
      </c>
      <c r="AH127" s="71">
        <v>0</v>
      </c>
      <c r="AI127" s="71">
        <v>0</v>
      </c>
      <c r="AJ127" s="71">
        <v>2150.1799999999998</v>
      </c>
      <c r="AK127" s="71">
        <v>0</v>
      </c>
      <c r="AL127" s="71">
        <v>0</v>
      </c>
      <c r="AM127" s="71">
        <v>0</v>
      </c>
      <c r="AN127" s="71">
        <v>0</v>
      </c>
      <c r="AO127" s="71">
        <v>0</v>
      </c>
      <c r="AP127" s="71">
        <v>0</v>
      </c>
      <c r="AQ127" s="71">
        <v>0</v>
      </c>
      <c r="AR127" s="71">
        <v>0</v>
      </c>
      <c r="AS127" s="71">
        <v>0</v>
      </c>
      <c r="AT127" s="71">
        <v>0</v>
      </c>
      <c r="AU127" s="71">
        <v>0</v>
      </c>
      <c r="AV127" s="71">
        <v>0</v>
      </c>
      <c r="AW127" s="71">
        <v>0.60375400000000001</v>
      </c>
      <c r="AX127" s="71">
        <v>233.59200000000001</v>
      </c>
      <c r="AY127" s="71">
        <v>116.306</v>
      </c>
      <c r="AZ127" s="71">
        <v>0</v>
      </c>
      <c r="BA127" s="71">
        <v>0</v>
      </c>
      <c r="BB127" s="71">
        <v>15.8285</v>
      </c>
      <c r="BC127" s="71">
        <v>103.892</v>
      </c>
      <c r="BD127" s="71">
        <v>470.22300000000001</v>
      </c>
      <c r="BE127" s="71">
        <v>0</v>
      </c>
      <c r="BF127" s="71"/>
      <c r="BG127" s="71">
        <v>0</v>
      </c>
      <c r="BH127" s="71">
        <v>0</v>
      </c>
      <c r="BI127" s="71"/>
      <c r="BJ127" s="71">
        <v>0</v>
      </c>
      <c r="BK127" s="71" t="s">
        <v>226</v>
      </c>
      <c r="BL127" s="71" t="s">
        <v>226</v>
      </c>
      <c r="BM127" s="71" t="s">
        <v>261</v>
      </c>
      <c r="BN127" s="71">
        <v>0.78550799999999998</v>
      </c>
      <c r="BO127" s="71">
        <v>131666</v>
      </c>
      <c r="BP127" s="71">
        <v>32652.400000000001</v>
      </c>
      <c r="BQ127" s="71">
        <v>0</v>
      </c>
      <c r="BR127" s="71">
        <v>149.321</v>
      </c>
      <c r="BS127" s="71">
        <v>0</v>
      </c>
      <c r="BT127" s="71">
        <v>93403.8</v>
      </c>
      <c r="BU127" s="71">
        <v>257872</v>
      </c>
      <c r="BV127" s="71">
        <v>81817.899999999994</v>
      </c>
      <c r="BW127" s="71">
        <v>0</v>
      </c>
      <c r="BX127" s="71">
        <v>0</v>
      </c>
      <c r="BY127" s="71">
        <v>339690</v>
      </c>
      <c r="BZ127" s="71">
        <v>141.53100000000001</v>
      </c>
      <c r="CA127" s="71">
        <v>0</v>
      </c>
      <c r="CB127" s="71">
        <v>0</v>
      </c>
      <c r="CC127" s="71">
        <v>0</v>
      </c>
      <c r="CD127" s="71">
        <v>0</v>
      </c>
      <c r="CE127" s="71">
        <v>2215.2399999999998</v>
      </c>
      <c r="CF127" s="71">
        <v>0</v>
      </c>
      <c r="CG127" s="71">
        <v>2356.77</v>
      </c>
      <c r="CH127" s="71">
        <v>0</v>
      </c>
      <c r="CI127" s="71">
        <v>0</v>
      </c>
      <c r="CJ127" s="71">
        <v>0</v>
      </c>
      <c r="CK127" s="71">
        <v>2356.77</v>
      </c>
      <c r="CL127" s="71">
        <v>0</v>
      </c>
      <c r="CM127" s="71">
        <v>0</v>
      </c>
      <c r="CN127" s="71">
        <v>0</v>
      </c>
      <c r="CO127" s="71">
        <v>0</v>
      </c>
      <c r="CP127" s="71">
        <v>0</v>
      </c>
      <c r="CQ127" s="71">
        <v>0</v>
      </c>
      <c r="CR127" s="71">
        <v>0</v>
      </c>
      <c r="CS127" s="71">
        <v>0</v>
      </c>
      <c r="CT127" s="71">
        <v>0</v>
      </c>
      <c r="CU127" s="71">
        <v>0</v>
      </c>
      <c r="CV127" s="71">
        <v>0</v>
      </c>
      <c r="CW127" s="71">
        <v>0</v>
      </c>
      <c r="CX127" s="71">
        <v>1.2129300000000001</v>
      </c>
      <c r="CY127" s="71">
        <v>189.119</v>
      </c>
      <c r="CZ127" s="71">
        <v>41.724200000000003</v>
      </c>
      <c r="DA127" s="71">
        <v>0</v>
      </c>
      <c r="DB127" s="71">
        <v>0.12403699999999999</v>
      </c>
      <c r="DC127" s="71">
        <v>16.3078</v>
      </c>
      <c r="DD127" s="71">
        <v>103.892</v>
      </c>
      <c r="DE127" s="71">
        <v>352.38</v>
      </c>
      <c r="DF127" s="71">
        <v>0</v>
      </c>
      <c r="DG127" s="71"/>
      <c r="DH127" s="71">
        <v>0</v>
      </c>
      <c r="DI127" s="71">
        <v>0</v>
      </c>
      <c r="DJ127" s="71"/>
      <c r="DK127" s="71">
        <v>0</v>
      </c>
      <c r="DL127" s="71" t="s">
        <v>287</v>
      </c>
      <c r="DM127" s="71" t="s">
        <v>288</v>
      </c>
      <c r="DN127" s="71" t="s">
        <v>227</v>
      </c>
      <c r="DO127" s="71" t="s">
        <v>260</v>
      </c>
      <c r="DP127" s="71" t="s">
        <v>231</v>
      </c>
      <c r="DQ127" s="71" t="s">
        <v>81</v>
      </c>
      <c r="DR127" s="71" t="s">
        <v>289</v>
      </c>
      <c r="DS127" s="71" t="s">
        <v>290</v>
      </c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</row>
    <row r="128" spans="2:133" x14ac:dyDescent="0.25">
      <c r="B128" s="71" t="s">
        <v>445</v>
      </c>
      <c r="C128" s="71" t="s">
        <v>446</v>
      </c>
      <c r="D128" s="71">
        <v>1010115</v>
      </c>
      <c r="E128" s="71" t="s">
        <v>79</v>
      </c>
      <c r="F128" s="71" t="s">
        <v>80</v>
      </c>
      <c r="G128" s="72">
        <v>0.10069444444444443</v>
      </c>
      <c r="H128" s="71" t="s">
        <v>111</v>
      </c>
      <c r="I128" s="71">
        <v>-117.5</v>
      </c>
      <c r="J128" s="71" t="s">
        <v>226</v>
      </c>
      <c r="K128" s="71" t="s">
        <v>226</v>
      </c>
      <c r="L128" s="71" t="s">
        <v>411</v>
      </c>
      <c r="M128" s="71">
        <v>771.03800000000001</v>
      </c>
      <c r="N128" s="71">
        <v>162521</v>
      </c>
      <c r="O128" s="71">
        <v>110217</v>
      </c>
      <c r="P128" s="71">
        <v>0</v>
      </c>
      <c r="Q128" s="71">
        <v>0</v>
      </c>
      <c r="R128" s="71">
        <v>0</v>
      </c>
      <c r="S128" s="71">
        <v>93403.8</v>
      </c>
      <c r="T128" s="71">
        <v>366912</v>
      </c>
      <c r="U128" s="71">
        <v>81817.899999999994</v>
      </c>
      <c r="V128" s="71">
        <v>0</v>
      </c>
      <c r="W128" s="71">
        <v>0</v>
      </c>
      <c r="X128" s="71">
        <v>448730</v>
      </c>
      <c r="Y128" s="71">
        <v>0</v>
      </c>
      <c r="Z128" s="71">
        <v>0</v>
      </c>
      <c r="AA128" s="71">
        <v>0</v>
      </c>
      <c r="AB128" s="71">
        <v>0</v>
      </c>
      <c r="AC128" s="71">
        <v>0</v>
      </c>
      <c r="AD128" s="71">
        <v>2150.1799999999998</v>
      </c>
      <c r="AE128" s="71">
        <v>0</v>
      </c>
      <c r="AF128" s="71">
        <v>2150.1799999999998</v>
      </c>
      <c r="AG128" s="71">
        <v>0</v>
      </c>
      <c r="AH128" s="71">
        <v>0</v>
      </c>
      <c r="AI128" s="71">
        <v>0</v>
      </c>
      <c r="AJ128" s="71">
        <v>2150.1799999999998</v>
      </c>
      <c r="AK128" s="71">
        <v>0</v>
      </c>
      <c r="AL128" s="71">
        <v>0</v>
      </c>
      <c r="AM128" s="71">
        <v>0</v>
      </c>
      <c r="AN128" s="71">
        <v>0</v>
      </c>
      <c r="AO128" s="71">
        <v>0</v>
      </c>
      <c r="AP128" s="71">
        <v>0</v>
      </c>
      <c r="AQ128" s="71">
        <v>0</v>
      </c>
      <c r="AR128" s="71">
        <v>0</v>
      </c>
      <c r="AS128" s="71">
        <v>0</v>
      </c>
      <c r="AT128" s="71">
        <v>0</v>
      </c>
      <c r="AU128" s="71">
        <v>0</v>
      </c>
      <c r="AV128" s="71">
        <v>0</v>
      </c>
      <c r="AW128" s="71">
        <v>0.60375400000000001</v>
      </c>
      <c r="AX128" s="71">
        <v>233.17500000000001</v>
      </c>
      <c r="AY128" s="71">
        <v>116.306</v>
      </c>
      <c r="AZ128" s="71">
        <v>0</v>
      </c>
      <c r="BA128" s="71">
        <v>0</v>
      </c>
      <c r="BB128" s="71">
        <v>15.8285</v>
      </c>
      <c r="BC128" s="71">
        <v>103.892</v>
      </c>
      <c r="BD128" s="71">
        <v>469.80599999999998</v>
      </c>
      <c r="BE128" s="71">
        <v>0</v>
      </c>
      <c r="BF128" s="71"/>
      <c r="BG128" s="71">
        <v>0</v>
      </c>
      <c r="BH128" s="71">
        <v>0</v>
      </c>
      <c r="BI128" s="71"/>
      <c r="BJ128" s="71">
        <v>0</v>
      </c>
      <c r="BK128" s="71" t="s">
        <v>226</v>
      </c>
      <c r="BL128" s="71" t="s">
        <v>226</v>
      </c>
      <c r="BM128" s="71" t="s">
        <v>261</v>
      </c>
      <c r="BN128" s="71">
        <v>0.78550799999999998</v>
      </c>
      <c r="BO128" s="71">
        <v>131666</v>
      </c>
      <c r="BP128" s="71">
        <v>32652.400000000001</v>
      </c>
      <c r="BQ128" s="71">
        <v>0</v>
      </c>
      <c r="BR128" s="71">
        <v>149.321</v>
      </c>
      <c r="BS128" s="71">
        <v>0</v>
      </c>
      <c r="BT128" s="71">
        <v>93403.8</v>
      </c>
      <c r="BU128" s="71">
        <v>257872</v>
      </c>
      <c r="BV128" s="71">
        <v>81817.899999999994</v>
      </c>
      <c r="BW128" s="71">
        <v>0</v>
      </c>
      <c r="BX128" s="71">
        <v>0</v>
      </c>
      <c r="BY128" s="71">
        <v>339690</v>
      </c>
      <c r="BZ128" s="71">
        <v>141.53100000000001</v>
      </c>
      <c r="CA128" s="71">
        <v>0</v>
      </c>
      <c r="CB128" s="71">
        <v>0</v>
      </c>
      <c r="CC128" s="71">
        <v>0</v>
      </c>
      <c r="CD128" s="71">
        <v>0</v>
      </c>
      <c r="CE128" s="71">
        <v>2215.2399999999998</v>
      </c>
      <c r="CF128" s="71">
        <v>0</v>
      </c>
      <c r="CG128" s="71">
        <v>2356.77</v>
      </c>
      <c r="CH128" s="71">
        <v>0</v>
      </c>
      <c r="CI128" s="71">
        <v>0</v>
      </c>
      <c r="CJ128" s="71">
        <v>0</v>
      </c>
      <c r="CK128" s="71">
        <v>2356.77</v>
      </c>
      <c r="CL128" s="71">
        <v>0</v>
      </c>
      <c r="CM128" s="71">
        <v>0</v>
      </c>
      <c r="CN128" s="71">
        <v>0</v>
      </c>
      <c r="CO128" s="71">
        <v>0</v>
      </c>
      <c r="CP128" s="71">
        <v>0</v>
      </c>
      <c r="CQ128" s="71">
        <v>0</v>
      </c>
      <c r="CR128" s="71">
        <v>0</v>
      </c>
      <c r="CS128" s="71">
        <v>0</v>
      </c>
      <c r="CT128" s="71">
        <v>0</v>
      </c>
      <c r="CU128" s="71">
        <v>0</v>
      </c>
      <c r="CV128" s="71">
        <v>0</v>
      </c>
      <c r="CW128" s="71">
        <v>0</v>
      </c>
      <c r="CX128" s="71">
        <v>1.2129300000000001</v>
      </c>
      <c r="CY128" s="71">
        <v>189.119</v>
      </c>
      <c r="CZ128" s="71">
        <v>41.724200000000003</v>
      </c>
      <c r="DA128" s="71">
        <v>0</v>
      </c>
      <c r="DB128" s="71">
        <v>0.12403699999999999</v>
      </c>
      <c r="DC128" s="71">
        <v>16.3078</v>
      </c>
      <c r="DD128" s="71">
        <v>103.892</v>
      </c>
      <c r="DE128" s="71">
        <v>352.38</v>
      </c>
      <c r="DF128" s="71">
        <v>0</v>
      </c>
      <c r="DG128" s="71"/>
      <c r="DH128" s="71">
        <v>0</v>
      </c>
      <c r="DI128" s="71">
        <v>0</v>
      </c>
      <c r="DJ128" s="71"/>
      <c r="DK128" s="71">
        <v>0</v>
      </c>
      <c r="DL128" s="71" t="s">
        <v>287</v>
      </c>
      <c r="DM128" s="71" t="s">
        <v>288</v>
      </c>
      <c r="DN128" s="71" t="s">
        <v>227</v>
      </c>
      <c r="DO128" s="71" t="s">
        <v>260</v>
      </c>
      <c r="DP128" s="71" t="s">
        <v>231</v>
      </c>
      <c r="DQ128" s="71" t="s">
        <v>81</v>
      </c>
      <c r="DR128" s="71" t="s">
        <v>289</v>
      </c>
      <c r="DS128" s="71" t="s">
        <v>290</v>
      </c>
      <c r="DT128" s="71"/>
      <c r="DU128" s="71"/>
      <c r="DV128" s="71"/>
      <c r="DW128" s="71"/>
      <c r="DX128" s="71"/>
      <c r="DY128" s="71"/>
      <c r="DZ128" s="71"/>
      <c r="EA128" s="71"/>
      <c r="EB128" s="71"/>
      <c r="EC128" s="71"/>
    </row>
    <row r="129" spans="2:133" x14ac:dyDescent="0.25">
      <c r="B129" s="71" t="s">
        <v>447</v>
      </c>
      <c r="C129" s="71" t="s">
        <v>448</v>
      </c>
      <c r="D129" s="71">
        <v>1010515</v>
      </c>
      <c r="E129" s="71" t="s">
        <v>79</v>
      </c>
      <c r="F129" s="71" t="s">
        <v>80</v>
      </c>
      <c r="G129" s="72">
        <v>0.16805555555555554</v>
      </c>
      <c r="H129" s="71" t="s">
        <v>111</v>
      </c>
      <c r="I129" s="71">
        <v>-40.6</v>
      </c>
      <c r="J129" s="71" t="s">
        <v>226</v>
      </c>
      <c r="K129" s="71" t="s">
        <v>226</v>
      </c>
      <c r="L129" s="71" t="s">
        <v>411</v>
      </c>
      <c r="M129" s="71">
        <v>0.17588200000000001</v>
      </c>
      <c r="N129" s="71">
        <v>80678.8</v>
      </c>
      <c r="O129" s="71">
        <v>129843</v>
      </c>
      <c r="P129" s="71">
        <v>1170.1099999999999</v>
      </c>
      <c r="Q129" s="71">
        <v>31412.799999999999</v>
      </c>
      <c r="R129" s="71">
        <v>0</v>
      </c>
      <c r="S129" s="71">
        <v>93403.8</v>
      </c>
      <c r="T129" s="71">
        <v>336509</v>
      </c>
      <c r="U129" s="71">
        <v>81817.899999999994</v>
      </c>
      <c r="V129" s="71">
        <v>0</v>
      </c>
      <c r="W129" s="71">
        <v>0</v>
      </c>
      <c r="X129" s="71">
        <v>418327</v>
      </c>
      <c r="Y129" s="71">
        <v>33.519599999999997</v>
      </c>
      <c r="Z129" s="71">
        <v>0</v>
      </c>
      <c r="AA129" s="71">
        <v>0</v>
      </c>
      <c r="AB129" s="71">
        <v>0</v>
      </c>
      <c r="AC129" s="71">
        <v>0</v>
      </c>
      <c r="AD129" s="71">
        <v>2150.17</v>
      </c>
      <c r="AE129" s="71">
        <v>0</v>
      </c>
      <c r="AF129" s="71">
        <v>2183.69</v>
      </c>
      <c r="AG129" s="71">
        <v>0</v>
      </c>
      <c r="AH129" s="71">
        <v>0</v>
      </c>
      <c r="AI129" s="71">
        <v>0</v>
      </c>
      <c r="AJ129" s="71">
        <v>2183.69</v>
      </c>
      <c r="AK129" s="71">
        <v>0</v>
      </c>
      <c r="AL129" s="71">
        <v>0</v>
      </c>
      <c r="AM129" s="71">
        <v>0</v>
      </c>
      <c r="AN129" s="71">
        <v>0</v>
      </c>
      <c r="AO129" s="71">
        <v>0</v>
      </c>
      <c r="AP129" s="71">
        <v>0</v>
      </c>
      <c r="AQ129" s="71">
        <v>0</v>
      </c>
      <c r="AR129" s="71">
        <v>0</v>
      </c>
      <c r="AS129" s="71">
        <v>0</v>
      </c>
      <c r="AT129" s="71">
        <v>0</v>
      </c>
      <c r="AU129" s="71">
        <v>0</v>
      </c>
      <c r="AV129" s="71">
        <v>0</v>
      </c>
      <c r="AW129" s="71">
        <v>0.26089400000000001</v>
      </c>
      <c r="AX129" s="71">
        <v>100.38200000000001</v>
      </c>
      <c r="AY129" s="71">
        <v>136.67400000000001</v>
      </c>
      <c r="AZ129" s="71">
        <v>2.3085100000000001</v>
      </c>
      <c r="BA129" s="71">
        <v>33.532499999999999</v>
      </c>
      <c r="BB129" s="71">
        <v>15.8285</v>
      </c>
      <c r="BC129" s="71">
        <v>103.892</v>
      </c>
      <c r="BD129" s="71">
        <v>392.87900000000002</v>
      </c>
      <c r="BE129" s="71">
        <v>0</v>
      </c>
      <c r="BF129" s="71"/>
      <c r="BG129" s="71">
        <v>0</v>
      </c>
      <c r="BH129" s="71">
        <v>0</v>
      </c>
      <c r="BI129" s="71"/>
      <c r="BJ129" s="71">
        <v>0</v>
      </c>
      <c r="BK129" s="71" t="s">
        <v>226</v>
      </c>
      <c r="BL129" s="71" t="s">
        <v>226</v>
      </c>
      <c r="BM129" s="71" t="s">
        <v>261</v>
      </c>
      <c r="BN129" s="71">
        <v>0.78550799999999998</v>
      </c>
      <c r="BO129" s="71">
        <v>131666</v>
      </c>
      <c r="BP129" s="71">
        <v>32652.400000000001</v>
      </c>
      <c r="BQ129" s="71">
        <v>0</v>
      </c>
      <c r="BR129" s="71">
        <v>149.321</v>
      </c>
      <c r="BS129" s="71">
        <v>0</v>
      </c>
      <c r="BT129" s="71">
        <v>93403.8</v>
      </c>
      <c r="BU129" s="71">
        <v>257872</v>
      </c>
      <c r="BV129" s="71">
        <v>81817.899999999994</v>
      </c>
      <c r="BW129" s="71">
        <v>0</v>
      </c>
      <c r="BX129" s="71">
        <v>0</v>
      </c>
      <c r="BY129" s="71">
        <v>339690</v>
      </c>
      <c r="BZ129" s="71">
        <v>141.53100000000001</v>
      </c>
      <c r="CA129" s="71">
        <v>0</v>
      </c>
      <c r="CB129" s="71">
        <v>0</v>
      </c>
      <c r="CC129" s="71">
        <v>0</v>
      </c>
      <c r="CD129" s="71">
        <v>0</v>
      </c>
      <c r="CE129" s="71">
        <v>2215.2399999999998</v>
      </c>
      <c r="CF129" s="71">
        <v>0</v>
      </c>
      <c r="CG129" s="71">
        <v>2356.77</v>
      </c>
      <c r="CH129" s="71">
        <v>0</v>
      </c>
      <c r="CI129" s="71">
        <v>0</v>
      </c>
      <c r="CJ129" s="71">
        <v>0</v>
      </c>
      <c r="CK129" s="71">
        <v>2356.77</v>
      </c>
      <c r="CL129" s="71">
        <v>0</v>
      </c>
      <c r="CM129" s="71">
        <v>0</v>
      </c>
      <c r="CN129" s="71">
        <v>0</v>
      </c>
      <c r="CO129" s="71">
        <v>0</v>
      </c>
      <c r="CP129" s="71">
        <v>0</v>
      </c>
      <c r="CQ129" s="71">
        <v>0</v>
      </c>
      <c r="CR129" s="71">
        <v>0</v>
      </c>
      <c r="CS129" s="71">
        <v>0</v>
      </c>
      <c r="CT129" s="71">
        <v>0</v>
      </c>
      <c r="CU129" s="71">
        <v>0</v>
      </c>
      <c r="CV129" s="71">
        <v>0</v>
      </c>
      <c r="CW129" s="71">
        <v>0</v>
      </c>
      <c r="CX129" s="71">
        <v>1.2129300000000001</v>
      </c>
      <c r="CY129" s="71">
        <v>189.119</v>
      </c>
      <c r="CZ129" s="71">
        <v>41.724200000000003</v>
      </c>
      <c r="DA129" s="71">
        <v>0</v>
      </c>
      <c r="DB129" s="71">
        <v>0.12403699999999999</v>
      </c>
      <c r="DC129" s="71">
        <v>16.3078</v>
      </c>
      <c r="DD129" s="71">
        <v>103.892</v>
      </c>
      <c r="DE129" s="71">
        <v>352.38</v>
      </c>
      <c r="DF129" s="71">
        <v>0</v>
      </c>
      <c r="DG129" s="71"/>
      <c r="DH129" s="71">
        <v>0</v>
      </c>
      <c r="DI129" s="71">
        <v>0</v>
      </c>
      <c r="DJ129" s="71"/>
      <c r="DK129" s="71">
        <v>0</v>
      </c>
      <c r="DL129" s="71" t="s">
        <v>287</v>
      </c>
      <c r="DM129" s="71" t="s">
        <v>288</v>
      </c>
      <c r="DN129" s="71" t="s">
        <v>227</v>
      </c>
      <c r="DO129" s="71" t="s">
        <v>260</v>
      </c>
      <c r="DP129" s="71" t="s">
        <v>231</v>
      </c>
      <c r="DQ129" s="71" t="s">
        <v>81</v>
      </c>
      <c r="DR129" s="71" t="s">
        <v>289</v>
      </c>
      <c r="DS129" s="71" t="s">
        <v>290</v>
      </c>
      <c r="DT129" s="71"/>
      <c r="DU129" s="71"/>
      <c r="DV129" s="71"/>
      <c r="DW129" s="71"/>
      <c r="DX129" s="71"/>
      <c r="DY129" s="71"/>
      <c r="DZ129" s="71"/>
      <c r="EA129" s="71"/>
      <c r="EB129" s="71"/>
      <c r="EC129" s="71"/>
    </row>
    <row r="130" spans="2:133" x14ac:dyDescent="0.25">
      <c r="B130" s="71" t="s">
        <v>449</v>
      </c>
      <c r="C130" s="71" t="s">
        <v>450</v>
      </c>
      <c r="D130" s="71">
        <v>1014315</v>
      </c>
      <c r="E130" s="71" t="s">
        <v>79</v>
      </c>
      <c r="F130" s="71" t="s">
        <v>80</v>
      </c>
      <c r="G130" s="72">
        <v>0.10416666666666667</v>
      </c>
      <c r="H130" s="71" t="s">
        <v>111</v>
      </c>
      <c r="I130" s="71">
        <v>-109.4</v>
      </c>
      <c r="J130" s="71" t="s">
        <v>226</v>
      </c>
      <c r="K130" s="71" t="s">
        <v>226</v>
      </c>
      <c r="L130" s="71" t="s">
        <v>411</v>
      </c>
      <c r="M130" s="71">
        <v>13.1591</v>
      </c>
      <c r="N130" s="71">
        <v>124365</v>
      </c>
      <c r="O130" s="71">
        <v>124904</v>
      </c>
      <c r="P130" s="71">
        <v>5.79362E-2</v>
      </c>
      <c r="Q130" s="71">
        <v>29561.3</v>
      </c>
      <c r="R130" s="71">
        <v>0</v>
      </c>
      <c r="S130" s="71">
        <v>93403.8</v>
      </c>
      <c r="T130" s="71">
        <v>372247</v>
      </c>
      <c r="U130" s="71">
        <v>81817.899999999994</v>
      </c>
      <c r="V130" s="71">
        <v>0</v>
      </c>
      <c r="W130" s="71">
        <v>0</v>
      </c>
      <c r="X130" s="71">
        <v>454065</v>
      </c>
      <c r="Y130" s="71">
        <v>39.823</v>
      </c>
      <c r="Z130" s="71">
        <v>0</v>
      </c>
      <c r="AA130" s="71">
        <v>0</v>
      </c>
      <c r="AB130" s="71">
        <v>0</v>
      </c>
      <c r="AC130" s="71">
        <v>0</v>
      </c>
      <c r="AD130" s="71">
        <v>2150.17</v>
      </c>
      <c r="AE130" s="71">
        <v>0</v>
      </c>
      <c r="AF130" s="71">
        <v>2190</v>
      </c>
      <c r="AG130" s="71">
        <v>0</v>
      </c>
      <c r="AH130" s="71">
        <v>0</v>
      </c>
      <c r="AI130" s="71">
        <v>0</v>
      </c>
      <c r="AJ130" s="71">
        <v>2190</v>
      </c>
      <c r="AK130" s="71">
        <v>0</v>
      </c>
      <c r="AL130" s="71">
        <v>0</v>
      </c>
      <c r="AM130" s="71">
        <v>0</v>
      </c>
      <c r="AN130" s="71">
        <v>0</v>
      </c>
      <c r="AO130" s="71">
        <v>0</v>
      </c>
      <c r="AP130" s="71">
        <v>0</v>
      </c>
      <c r="AQ130" s="71">
        <v>0</v>
      </c>
      <c r="AR130" s="71">
        <v>0</v>
      </c>
      <c r="AS130" s="71">
        <v>0</v>
      </c>
      <c r="AT130" s="71">
        <v>0</v>
      </c>
      <c r="AU130" s="71">
        <v>0</v>
      </c>
      <c r="AV130" s="71">
        <v>0</v>
      </c>
      <c r="AW130" s="71">
        <v>0.31976100000000002</v>
      </c>
      <c r="AX130" s="71">
        <v>178.55199999999999</v>
      </c>
      <c r="AY130" s="71">
        <v>131.98699999999999</v>
      </c>
      <c r="AZ130" s="71">
        <v>4.3747400000000001E-5</v>
      </c>
      <c r="BA130" s="71">
        <v>31.111699999999999</v>
      </c>
      <c r="BB130" s="71">
        <v>15.8285</v>
      </c>
      <c r="BC130" s="71">
        <v>103.892</v>
      </c>
      <c r="BD130" s="71">
        <v>461.69099999999997</v>
      </c>
      <c r="BE130" s="71">
        <v>0</v>
      </c>
      <c r="BF130" s="71"/>
      <c r="BG130" s="71">
        <v>0</v>
      </c>
      <c r="BH130" s="71">
        <v>0</v>
      </c>
      <c r="BI130" s="71"/>
      <c r="BJ130" s="71">
        <v>0</v>
      </c>
      <c r="BK130" s="71" t="s">
        <v>226</v>
      </c>
      <c r="BL130" s="71" t="s">
        <v>226</v>
      </c>
      <c r="BM130" s="71" t="s">
        <v>261</v>
      </c>
      <c r="BN130" s="71">
        <v>0.78550799999999998</v>
      </c>
      <c r="BO130" s="71">
        <v>131666</v>
      </c>
      <c r="BP130" s="71">
        <v>32652.400000000001</v>
      </c>
      <c r="BQ130" s="71">
        <v>0</v>
      </c>
      <c r="BR130" s="71">
        <v>149.321</v>
      </c>
      <c r="BS130" s="71">
        <v>0</v>
      </c>
      <c r="BT130" s="71">
        <v>93403.8</v>
      </c>
      <c r="BU130" s="71">
        <v>257872</v>
      </c>
      <c r="BV130" s="71">
        <v>81817.899999999994</v>
      </c>
      <c r="BW130" s="71">
        <v>0</v>
      </c>
      <c r="BX130" s="71">
        <v>0</v>
      </c>
      <c r="BY130" s="71">
        <v>339690</v>
      </c>
      <c r="BZ130" s="71">
        <v>141.53100000000001</v>
      </c>
      <c r="CA130" s="71">
        <v>0</v>
      </c>
      <c r="CB130" s="71">
        <v>0</v>
      </c>
      <c r="CC130" s="71">
        <v>0</v>
      </c>
      <c r="CD130" s="71">
        <v>0</v>
      </c>
      <c r="CE130" s="71">
        <v>2215.2399999999998</v>
      </c>
      <c r="CF130" s="71">
        <v>0</v>
      </c>
      <c r="CG130" s="71">
        <v>2356.77</v>
      </c>
      <c r="CH130" s="71">
        <v>0</v>
      </c>
      <c r="CI130" s="71">
        <v>0</v>
      </c>
      <c r="CJ130" s="71">
        <v>0</v>
      </c>
      <c r="CK130" s="71">
        <v>2356.77</v>
      </c>
      <c r="CL130" s="71">
        <v>0</v>
      </c>
      <c r="CM130" s="71">
        <v>0</v>
      </c>
      <c r="CN130" s="71">
        <v>0</v>
      </c>
      <c r="CO130" s="71">
        <v>0</v>
      </c>
      <c r="CP130" s="71">
        <v>0</v>
      </c>
      <c r="CQ130" s="71">
        <v>0</v>
      </c>
      <c r="CR130" s="71">
        <v>0</v>
      </c>
      <c r="CS130" s="71">
        <v>0</v>
      </c>
      <c r="CT130" s="71">
        <v>0</v>
      </c>
      <c r="CU130" s="71">
        <v>0</v>
      </c>
      <c r="CV130" s="71">
        <v>0</v>
      </c>
      <c r="CW130" s="71">
        <v>0</v>
      </c>
      <c r="CX130" s="71">
        <v>1.2129300000000001</v>
      </c>
      <c r="CY130" s="71">
        <v>189.119</v>
      </c>
      <c r="CZ130" s="71">
        <v>41.724200000000003</v>
      </c>
      <c r="DA130" s="71">
        <v>0</v>
      </c>
      <c r="DB130" s="71">
        <v>0.12403699999999999</v>
      </c>
      <c r="DC130" s="71">
        <v>16.3078</v>
      </c>
      <c r="DD130" s="71">
        <v>103.892</v>
      </c>
      <c r="DE130" s="71">
        <v>352.38</v>
      </c>
      <c r="DF130" s="71">
        <v>0</v>
      </c>
      <c r="DG130" s="71"/>
      <c r="DH130" s="71">
        <v>0</v>
      </c>
      <c r="DI130" s="71">
        <v>0</v>
      </c>
      <c r="DJ130" s="71"/>
      <c r="DK130" s="71">
        <v>0</v>
      </c>
      <c r="DL130" s="71" t="s">
        <v>287</v>
      </c>
      <c r="DM130" s="71" t="s">
        <v>288</v>
      </c>
      <c r="DN130" s="71" t="s">
        <v>227</v>
      </c>
      <c r="DO130" s="71" t="s">
        <v>260</v>
      </c>
      <c r="DP130" s="71" t="s">
        <v>231</v>
      </c>
      <c r="DQ130" s="71" t="s">
        <v>81</v>
      </c>
      <c r="DR130" s="71" t="s">
        <v>289</v>
      </c>
      <c r="DS130" s="71" t="s">
        <v>290</v>
      </c>
      <c r="DT130" s="71"/>
      <c r="DU130" s="71"/>
    </row>
    <row r="131" spans="2:133" x14ac:dyDescent="0.25">
      <c r="B131" s="71" t="s">
        <v>451</v>
      </c>
      <c r="C131" s="71" t="s">
        <v>452</v>
      </c>
      <c r="D131" s="71">
        <v>1000016</v>
      </c>
      <c r="E131" s="71" t="s">
        <v>82</v>
      </c>
      <c r="F131" s="71" t="s">
        <v>80</v>
      </c>
      <c r="G131" s="72">
        <v>0.10347222222222223</v>
      </c>
      <c r="H131" s="71" t="s">
        <v>111</v>
      </c>
      <c r="I131" s="71">
        <v>-70.8</v>
      </c>
      <c r="J131" s="71" t="s">
        <v>226</v>
      </c>
      <c r="K131" s="71" t="s">
        <v>226</v>
      </c>
      <c r="L131" s="71" t="s">
        <v>423</v>
      </c>
      <c r="M131" s="71">
        <v>19759.3</v>
      </c>
      <c r="N131" s="71">
        <v>37596.9</v>
      </c>
      <c r="O131" s="71">
        <v>85936.6</v>
      </c>
      <c r="P131" s="71">
        <v>0</v>
      </c>
      <c r="Q131" s="71">
        <v>0</v>
      </c>
      <c r="R131" s="71">
        <v>0</v>
      </c>
      <c r="S131" s="71">
        <v>93403.8</v>
      </c>
      <c r="T131" s="71">
        <v>236697</v>
      </c>
      <c r="U131" s="71">
        <v>81817.899999999994</v>
      </c>
      <c r="V131" s="71">
        <v>0</v>
      </c>
      <c r="W131" s="71">
        <v>0</v>
      </c>
      <c r="X131" s="71">
        <v>318514</v>
      </c>
      <c r="Y131" s="71">
        <v>0</v>
      </c>
      <c r="Z131" s="71">
        <v>0</v>
      </c>
      <c r="AA131" s="71">
        <v>0</v>
      </c>
      <c r="AB131" s="71">
        <v>0</v>
      </c>
      <c r="AC131" s="71">
        <v>0</v>
      </c>
      <c r="AD131" s="71">
        <v>2906.2</v>
      </c>
      <c r="AE131" s="71">
        <v>0</v>
      </c>
      <c r="AF131" s="71">
        <v>2906.2</v>
      </c>
      <c r="AG131" s="71">
        <v>0</v>
      </c>
      <c r="AH131" s="71">
        <v>0</v>
      </c>
      <c r="AI131" s="71">
        <v>0</v>
      </c>
      <c r="AJ131" s="71">
        <v>2906.2</v>
      </c>
      <c r="AK131" s="71">
        <v>0</v>
      </c>
      <c r="AL131" s="71">
        <v>0</v>
      </c>
      <c r="AM131" s="71">
        <v>0</v>
      </c>
      <c r="AN131" s="71">
        <v>0</v>
      </c>
      <c r="AO131" s="71">
        <v>0</v>
      </c>
      <c r="AP131" s="71">
        <v>0</v>
      </c>
      <c r="AQ131" s="71">
        <v>0</v>
      </c>
      <c r="AR131" s="71">
        <v>0</v>
      </c>
      <c r="AS131" s="71">
        <v>0</v>
      </c>
      <c r="AT131" s="71">
        <v>0</v>
      </c>
      <c r="AU131" s="71">
        <v>0</v>
      </c>
      <c r="AV131" s="71">
        <v>0</v>
      </c>
      <c r="AW131" s="71">
        <v>15.8422</v>
      </c>
      <c r="AX131" s="71">
        <v>76.6267</v>
      </c>
      <c r="AY131" s="71">
        <v>90.272800000000004</v>
      </c>
      <c r="AZ131" s="71">
        <v>0</v>
      </c>
      <c r="BA131" s="71">
        <v>0</v>
      </c>
      <c r="BB131" s="71">
        <v>21.315799999999999</v>
      </c>
      <c r="BC131" s="71">
        <v>103.992</v>
      </c>
      <c r="BD131" s="71">
        <v>308.04899999999998</v>
      </c>
      <c r="BE131" s="71">
        <v>0</v>
      </c>
      <c r="BF131" s="71"/>
      <c r="BG131" s="71">
        <v>0</v>
      </c>
      <c r="BH131" s="71">
        <v>0</v>
      </c>
      <c r="BI131" s="71"/>
      <c r="BJ131" s="71">
        <v>0</v>
      </c>
      <c r="BK131" s="71" t="s">
        <v>226</v>
      </c>
      <c r="BL131" s="71" t="s">
        <v>226</v>
      </c>
      <c r="BM131" s="71" t="s">
        <v>261</v>
      </c>
      <c r="BN131" s="71">
        <v>13.3271</v>
      </c>
      <c r="BO131" s="71">
        <v>28881.8</v>
      </c>
      <c r="BP131" s="71">
        <v>23822.1</v>
      </c>
      <c r="BQ131" s="71">
        <v>0</v>
      </c>
      <c r="BR131" s="71">
        <v>1205.5</v>
      </c>
      <c r="BS131" s="71">
        <v>0</v>
      </c>
      <c r="BT131" s="71">
        <v>93403.8</v>
      </c>
      <c r="BU131" s="71">
        <v>147327</v>
      </c>
      <c r="BV131" s="71">
        <v>81817.899999999994</v>
      </c>
      <c r="BW131" s="71">
        <v>0</v>
      </c>
      <c r="BX131" s="71">
        <v>0</v>
      </c>
      <c r="BY131" s="71">
        <v>229144</v>
      </c>
      <c r="BZ131" s="71">
        <v>2316.27</v>
      </c>
      <c r="CA131" s="71">
        <v>0</v>
      </c>
      <c r="CB131" s="71">
        <v>0</v>
      </c>
      <c r="CC131" s="71">
        <v>0</v>
      </c>
      <c r="CD131" s="71">
        <v>0</v>
      </c>
      <c r="CE131" s="71">
        <v>2949.08</v>
      </c>
      <c r="CF131" s="71">
        <v>0</v>
      </c>
      <c r="CG131" s="71">
        <v>5265.35</v>
      </c>
      <c r="CH131" s="71">
        <v>0</v>
      </c>
      <c r="CI131" s="71">
        <v>0</v>
      </c>
      <c r="CJ131" s="71">
        <v>0</v>
      </c>
      <c r="CK131" s="71">
        <v>5265.35</v>
      </c>
      <c r="CL131" s="71">
        <v>0</v>
      </c>
      <c r="CM131" s="71">
        <v>0</v>
      </c>
      <c r="CN131" s="71">
        <v>0</v>
      </c>
      <c r="CO131" s="71">
        <v>0</v>
      </c>
      <c r="CP131" s="71">
        <v>0</v>
      </c>
      <c r="CQ131" s="71">
        <v>0</v>
      </c>
      <c r="CR131" s="71">
        <v>0</v>
      </c>
      <c r="CS131" s="71">
        <v>0</v>
      </c>
      <c r="CT131" s="71">
        <v>0</v>
      </c>
      <c r="CU131" s="71">
        <v>0</v>
      </c>
      <c r="CV131" s="71">
        <v>0</v>
      </c>
      <c r="CW131" s="71">
        <v>0</v>
      </c>
      <c r="CX131" s="71">
        <v>18.741800000000001</v>
      </c>
      <c r="CY131" s="71">
        <v>60.292499999999997</v>
      </c>
      <c r="CZ131" s="71">
        <v>31.561</v>
      </c>
      <c r="DA131" s="71">
        <v>0</v>
      </c>
      <c r="DB131" s="71">
        <v>0.97386099999999998</v>
      </c>
      <c r="DC131" s="71">
        <v>21.613499999999998</v>
      </c>
      <c r="DD131" s="71">
        <v>103.992</v>
      </c>
      <c r="DE131" s="71">
        <v>237.17400000000001</v>
      </c>
      <c r="DF131" s="71">
        <v>0</v>
      </c>
      <c r="DG131" s="71"/>
      <c r="DH131" s="71">
        <v>0</v>
      </c>
      <c r="DI131" s="71">
        <v>0</v>
      </c>
      <c r="DJ131" s="71"/>
      <c r="DK131" s="71">
        <v>0</v>
      </c>
      <c r="DL131" s="71" t="s">
        <v>287</v>
      </c>
      <c r="DM131" s="71" t="s">
        <v>288</v>
      </c>
      <c r="DN131" s="71" t="s">
        <v>227</v>
      </c>
      <c r="DO131" s="71" t="s">
        <v>260</v>
      </c>
      <c r="DP131" s="71" t="s">
        <v>231</v>
      </c>
      <c r="DQ131" s="71" t="s">
        <v>81</v>
      </c>
      <c r="DR131" s="71" t="s">
        <v>289</v>
      </c>
      <c r="DS131" s="71" t="s">
        <v>290</v>
      </c>
    </row>
    <row r="132" spans="2:133" x14ac:dyDescent="0.25">
      <c r="B132" s="71" t="s">
        <v>453</v>
      </c>
      <c r="C132" s="71" t="s">
        <v>454</v>
      </c>
      <c r="D132" s="71">
        <v>1010216</v>
      </c>
      <c r="E132" s="71" t="s">
        <v>82</v>
      </c>
      <c r="F132" s="71" t="s">
        <v>80</v>
      </c>
      <c r="G132" s="72">
        <v>0.10416666666666667</v>
      </c>
      <c r="H132" s="71" t="s">
        <v>111</v>
      </c>
      <c r="I132" s="71">
        <v>-70.599999999999994</v>
      </c>
      <c r="J132" s="71" t="s">
        <v>226</v>
      </c>
      <c r="K132" s="71" t="s">
        <v>226</v>
      </c>
      <c r="L132" s="71" t="s">
        <v>423</v>
      </c>
      <c r="M132" s="71">
        <v>19759.3</v>
      </c>
      <c r="N132" s="71">
        <v>37397.1</v>
      </c>
      <c r="O132" s="71">
        <v>85936.6</v>
      </c>
      <c r="P132" s="71">
        <v>0</v>
      </c>
      <c r="Q132" s="71">
        <v>0</v>
      </c>
      <c r="R132" s="71">
        <v>0</v>
      </c>
      <c r="S132" s="71">
        <v>93403.8</v>
      </c>
      <c r="T132" s="71">
        <v>236497</v>
      </c>
      <c r="U132" s="71">
        <v>81817.899999999994</v>
      </c>
      <c r="V132" s="71">
        <v>0</v>
      </c>
      <c r="W132" s="71">
        <v>0</v>
      </c>
      <c r="X132" s="71">
        <v>318315</v>
      </c>
      <c r="Y132" s="71">
        <v>0</v>
      </c>
      <c r="Z132" s="71">
        <v>0</v>
      </c>
      <c r="AA132" s="71">
        <v>0</v>
      </c>
      <c r="AB132" s="71">
        <v>0</v>
      </c>
      <c r="AC132" s="71">
        <v>0</v>
      </c>
      <c r="AD132" s="71">
        <v>2906.2</v>
      </c>
      <c r="AE132" s="71">
        <v>0</v>
      </c>
      <c r="AF132" s="71">
        <v>2906.2</v>
      </c>
      <c r="AG132" s="71">
        <v>0</v>
      </c>
      <c r="AH132" s="71">
        <v>0</v>
      </c>
      <c r="AI132" s="71">
        <v>0</v>
      </c>
      <c r="AJ132" s="71">
        <v>2906.2</v>
      </c>
      <c r="AK132" s="71">
        <v>0</v>
      </c>
      <c r="AL132" s="71">
        <v>0</v>
      </c>
      <c r="AM132" s="71">
        <v>0</v>
      </c>
      <c r="AN132" s="71">
        <v>0</v>
      </c>
      <c r="AO132" s="71">
        <v>0</v>
      </c>
      <c r="AP132" s="71">
        <v>0</v>
      </c>
      <c r="AQ132" s="71">
        <v>0</v>
      </c>
      <c r="AR132" s="71">
        <v>0</v>
      </c>
      <c r="AS132" s="71">
        <v>0</v>
      </c>
      <c r="AT132" s="71">
        <v>0</v>
      </c>
      <c r="AU132" s="71">
        <v>0</v>
      </c>
      <c r="AV132" s="71">
        <v>0</v>
      </c>
      <c r="AW132" s="71">
        <v>15.8422</v>
      </c>
      <c r="AX132" s="71">
        <v>76.404799999999994</v>
      </c>
      <c r="AY132" s="71">
        <v>90.272800000000004</v>
      </c>
      <c r="AZ132" s="71">
        <v>0</v>
      </c>
      <c r="BA132" s="71">
        <v>0</v>
      </c>
      <c r="BB132" s="71">
        <v>21.315799999999999</v>
      </c>
      <c r="BC132" s="71">
        <v>103.992</v>
      </c>
      <c r="BD132" s="71">
        <v>307.827</v>
      </c>
      <c r="BE132" s="71">
        <v>0</v>
      </c>
      <c r="BF132" s="71"/>
      <c r="BG132" s="71">
        <v>0</v>
      </c>
      <c r="BH132" s="71">
        <v>0</v>
      </c>
      <c r="BI132" s="71"/>
      <c r="BJ132" s="71">
        <v>0</v>
      </c>
      <c r="BK132" s="71" t="s">
        <v>226</v>
      </c>
      <c r="BL132" s="71" t="s">
        <v>226</v>
      </c>
      <c r="BM132" s="71" t="s">
        <v>261</v>
      </c>
      <c r="BN132" s="71">
        <v>13.3271</v>
      </c>
      <c r="BO132" s="71">
        <v>28881.8</v>
      </c>
      <c r="BP132" s="71">
        <v>23822.1</v>
      </c>
      <c r="BQ132" s="71">
        <v>0</v>
      </c>
      <c r="BR132" s="71">
        <v>1205.5</v>
      </c>
      <c r="BS132" s="71">
        <v>0</v>
      </c>
      <c r="BT132" s="71">
        <v>93403.8</v>
      </c>
      <c r="BU132" s="71">
        <v>147327</v>
      </c>
      <c r="BV132" s="71">
        <v>81817.899999999994</v>
      </c>
      <c r="BW132" s="71">
        <v>0</v>
      </c>
      <c r="BX132" s="71">
        <v>0</v>
      </c>
      <c r="BY132" s="71">
        <v>229144</v>
      </c>
      <c r="BZ132" s="71">
        <v>2316.27</v>
      </c>
      <c r="CA132" s="71">
        <v>0</v>
      </c>
      <c r="CB132" s="71">
        <v>0</v>
      </c>
      <c r="CC132" s="71">
        <v>0</v>
      </c>
      <c r="CD132" s="71">
        <v>0</v>
      </c>
      <c r="CE132" s="71">
        <v>2949.08</v>
      </c>
      <c r="CF132" s="71">
        <v>0</v>
      </c>
      <c r="CG132" s="71">
        <v>5265.35</v>
      </c>
      <c r="CH132" s="71">
        <v>0</v>
      </c>
      <c r="CI132" s="71">
        <v>0</v>
      </c>
      <c r="CJ132" s="71">
        <v>0</v>
      </c>
      <c r="CK132" s="71">
        <v>5265.35</v>
      </c>
      <c r="CL132" s="71">
        <v>0</v>
      </c>
      <c r="CM132" s="71">
        <v>0</v>
      </c>
      <c r="CN132" s="71">
        <v>0</v>
      </c>
      <c r="CO132" s="71">
        <v>0</v>
      </c>
      <c r="CP132" s="71">
        <v>0</v>
      </c>
      <c r="CQ132" s="71">
        <v>0</v>
      </c>
      <c r="CR132" s="71">
        <v>0</v>
      </c>
      <c r="CS132" s="71">
        <v>0</v>
      </c>
      <c r="CT132" s="71">
        <v>0</v>
      </c>
      <c r="CU132" s="71">
        <v>0</v>
      </c>
      <c r="CV132" s="71">
        <v>0</v>
      </c>
      <c r="CW132" s="71">
        <v>0</v>
      </c>
      <c r="CX132" s="71">
        <v>18.741800000000001</v>
      </c>
      <c r="CY132" s="71">
        <v>60.292499999999997</v>
      </c>
      <c r="CZ132" s="71">
        <v>31.561</v>
      </c>
      <c r="DA132" s="71">
        <v>0</v>
      </c>
      <c r="DB132" s="71">
        <v>0.97386099999999998</v>
      </c>
      <c r="DC132" s="71">
        <v>21.613499999999998</v>
      </c>
      <c r="DD132" s="71">
        <v>103.992</v>
      </c>
      <c r="DE132" s="71">
        <v>237.17400000000001</v>
      </c>
      <c r="DF132" s="71">
        <v>0</v>
      </c>
      <c r="DG132" s="71"/>
      <c r="DH132" s="71">
        <v>0</v>
      </c>
      <c r="DI132" s="71">
        <v>0</v>
      </c>
      <c r="DJ132" s="71"/>
      <c r="DK132" s="71">
        <v>0</v>
      </c>
      <c r="DL132" s="71" t="s">
        <v>287</v>
      </c>
      <c r="DM132" s="71" t="s">
        <v>288</v>
      </c>
      <c r="DN132" s="71" t="s">
        <v>227</v>
      </c>
      <c r="DO132" s="71" t="s">
        <v>260</v>
      </c>
      <c r="DP132" s="71" t="s">
        <v>231</v>
      </c>
      <c r="DQ132" s="71" t="s">
        <v>81</v>
      </c>
      <c r="DR132" s="71" t="s">
        <v>289</v>
      </c>
      <c r="DS132" s="71" t="s">
        <v>290</v>
      </c>
    </row>
    <row r="133" spans="2:133" x14ac:dyDescent="0.25">
      <c r="B133" s="71" t="s">
        <v>455</v>
      </c>
      <c r="C133" s="71" t="s">
        <v>456</v>
      </c>
      <c r="D133" s="71">
        <v>1010416</v>
      </c>
      <c r="E133" s="71" t="s">
        <v>82</v>
      </c>
      <c r="F133" s="71" t="s">
        <v>80</v>
      </c>
      <c r="G133" s="72">
        <v>0.14027777777777778</v>
      </c>
      <c r="H133" s="71" t="s">
        <v>111</v>
      </c>
      <c r="I133" s="71">
        <v>-48.9</v>
      </c>
      <c r="J133" s="71" t="s">
        <v>226</v>
      </c>
      <c r="K133" s="71" t="s">
        <v>226</v>
      </c>
      <c r="L133" s="71" t="s">
        <v>423</v>
      </c>
      <c r="M133" s="71">
        <v>5.8054899999999998</v>
      </c>
      <c r="N133" s="71">
        <v>23222.2</v>
      </c>
      <c r="O133" s="71">
        <v>87645.2</v>
      </c>
      <c r="P133" s="71">
        <v>422.78800000000001</v>
      </c>
      <c r="Q133" s="71">
        <v>16624.8</v>
      </c>
      <c r="R133" s="71">
        <v>0</v>
      </c>
      <c r="S133" s="71">
        <v>93403.8</v>
      </c>
      <c r="T133" s="71">
        <v>221325</v>
      </c>
      <c r="U133" s="71">
        <v>81817.899999999994</v>
      </c>
      <c r="V133" s="71">
        <v>0</v>
      </c>
      <c r="W133" s="71">
        <v>0</v>
      </c>
      <c r="X133" s="71">
        <v>303143</v>
      </c>
      <c r="Y133" s="71">
        <v>1105.98</v>
      </c>
      <c r="Z133" s="71">
        <v>0</v>
      </c>
      <c r="AA133" s="71">
        <v>0</v>
      </c>
      <c r="AB133" s="71">
        <v>0</v>
      </c>
      <c r="AC133" s="71">
        <v>0</v>
      </c>
      <c r="AD133" s="71">
        <v>2906.2</v>
      </c>
      <c r="AE133" s="71">
        <v>0</v>
      </c>
      <c r="AF133" s="71">
        <v>4012.18</v>
      </c>
      <c r="AG133" s="71">
        <v>0</v>
      </c>
      <c r="AH133" s="71">
        <v>0</v>
      </c>
      <c r="AI133" s="71">
        <v>0</v>
      </c>
      <c r="AJ133" s="71">
        <v>4012.18</v>
      </c>
      <c r="AK133" s="71">
        <v>0</v>
      </c>
      <c r="AL133" s="71">
        <v>0</v>
      </c>
      <c r="AM133" s="71">
        <v>0</v>
      </c>
      <c r="AN133" s="71">
        <v>0</v>
      </c>
      <c r="AO133" s="71">
        <v>0</v>
      </c>
      <c r="AP133" s="71">
        <v>0</v>
      </c>
      <c r="AQ133" s="71">
        <v>0</v>
      </c>
      <c r="AR133" s="71">
        <v>0</v>
      </c>
      <c r="AS133" s="71">
        <v>0</v>
      </c>
      <c r="AT133" s="71">
        <v>0</v>
      </c>
      <c r="AU133" s="71">
        <v>0</v>
      </c>
      <c r="AV133" s="71">
        <v>0</v>
      </c>
      <c r="AW133" s="71">
        <v>9.0752100000000002</v>
      </c>
      <c r="AX133" s="71">
        <v>39.259099999999997</v>
      </c>
      <c r="AY133" s="71">
        <v>91.976200000000006</v>
      </c>
      <c r="AZ133" s="71">
        <v>1.1849799999999999</v>
      </c>
      <c r="BA133" s="71">
        <v>19.218800000000002</v>
      </c>
      <c r="BB133" s="71">
        <v>21.315799999999999</v>
      </c>
      <c r="BC133" s="71">
        <v>103.992</v>
      </c>
      <c r="BD133" s="71">
        <v>286.02199999999999</v>
      </c>
      <c r="BE133" s="71">
        <v>0</v>
      </c>
      <c r="BF133" s="71"/>
      <c r="BG133" s="71">
        <v>0</v>
      </c>
      <c r="BH133" s="71">
        <v>0</v>
      </c>
      <c r="BI133" s="71"/>
      <c r="BJ133" s="71">
        <v>0</v>
      </c>
      <c r="BK133" s="71" t="s">
        <v>226</v>
      </c>
      <c r="BL133" s="71" t="s">
        <v>226</v>
      </c>
      <c r="BM133" s="71" t="s">
        <v>261</v>
      </c>
      <c r="BN133" s="71">
        <v>13.3271</v>
      </c>
      <c r="BO133" s="71">
        <v>28881.8</v>
      </c>
      <c r="BP133" s="71">
        <v>23822.1</v>
      </c>
      <c r="BQ133" s="71">
        <v>0</v>
      </c>
      <c r="BR133" s="71">
        <v>1205.5</v>
      </c>
      <c r="BS133" s="71">
        <v>0</v>
      </c>
      <c r="BT133" s="71">
        <v>93403.8</v>
      </c>
      <c r="BU133" s="71">
        <v>147327</v>
      </c>
      <c r="BV133" s="71">
        <v>81817.899999999994</v>
      </c>
      <c r="BW133" s="71">
        <v>0</v>
      </c>
      <c r="BX133" s="71">
        <v>0</v>
      </c>
      <c r="BY133" s="71">
        <v>229144</v>
      </c>
      <c r="BZ133" s="71">
        <v>2316.27</v>
      </c>
      <c r="CA133" s="71">
        <v>0</v>
      </c>
      <c r="CB133" s="71">
        <v>0</v>
      </c>
      <c r="CC133" s="71">
        <v>0</v>
      </c>
      <c r="CD133" s="71">
        <v>0</v>
      </c>
      <c r="CE133" s="71">
        <v>2949.08</v>
      </c>
      <c r="CF133" s="71">
        <v>0</v>
      </c>
      <c r="CG133" s="71">
        <v>5265.35</v>
      </c>
      <c r="CH133" s="71">
        <v>0</v>
      </c>
      <c r="CI133" s="71">
        <v>0</v>
      </c>
      <c r="CJ133" s="71">
        <v>0</v>
      </c>
      <c r="CK133" s="71">
        <v>5265.35</v>
      </c>
      <c r="CL133" s="71">
        <v>0</v>
      </c>
      <c r="CM133" s="71">
        <v>0</v>
      </c>
      <c r="CN133" s="71">
        <v>0</v>
      </c>
      <c r="CO133" s="71">
        <v>0</v>
      </c>
      <c r="CP133" s="71">
        <v>0</v>
      </c>
      <c r="CQ133" s="71">
        <v>0</v>
      </c>
      <c r="CR133" s="71">
        <v>0</v>
      </c>
      <c r="CS133" s="71">
        <v>0</v>
      </c>
      <c r="CT133" s="71">
        <v>0</v>
      </c>
      <c r="CU133" s="71">
        <v>0</v>
      </c>
      <c r="CV133" s="71">
        <v>0</v>
      </c>
      <c r="CW133" s="71">
        <v>0</v>
      </c>
      <c r="CX133" s="71">
        <v>18.741800000000001</v>
      </c>
      <c r="CY133" s="71">
        <v>60.292499999999997</v>
      </c>
      <c r="CZ133" s="71">
        <v>31.561</v>
      </c>
      <c r="DA133" s="71">
        <v>0</v>
      </c>
      <c r="DB133" s="71">
        <v>0.97386099999999998</v>
      </c>
      <c r="DC133" s="71">
        <v>21.613499999999998</v>
      </c>
      <c r="DD133" s="71">
        <v>103.992</v>
      </c>
      <c r="DE133" s="71">
        <v>237.17400000000001</v>
      </c>
      <c r="DF133" s="71">
        <v>0</v>
      </c>
      <c r="DG133" s="71"/>
      <c r="DH133" s="71">
        <v>0</v>
      </c>
      <c r="DI133" s="71">
        <v>0</v>
      </c>
      <c r="DJ133" s="71"/>
      <c r="DK133" s="71">
        <v>0</v>
      </c>
      <c r="DL133" s="71" t="s">
        <v>287</v>
      </c>
      <c r="DM133" s="71" t="s">
        <v>288</v>
      </c>
      <c r="DN133" s="71" t="s">
        <v>227</v>
      </c>
      <c r="DO133" s="71" t="s">
        <v>260</v>
      </c>
      <c r="DP133" s="71" t="s">
        <v>231</v>
      </c>
      <c r="DQ133" s="71" t="s">
        <v>81</v>
      </c>
      <c r="DR133" s="71" t="s">
        <v>289</v>
      </c>
      <c r="DS133" s="71" t="s">
        <v>290</v>
      </c>
    </row>
    <row r="134" spans="2:133" x14ac:dyDescent="0.25">
      <c r="B134" s="71" t="s">
        <v>457</v>
      </c>
      <c r="C134" s="71" t="s">
        <v>458</v>
      </c>
      <c r="D134" s="71">
        <v>1014416</v>
      </c>
      <c r="E134" s="71" t="s">
        <v>82</v>
      </c>
      <c r="F134" s="71" t="s">
        <v>80</v>
      </c>
      <c r="G134" s="72">
        <v>0.10486111111111111</v>
      </c>
      <c r="H134" s="71" t="s">
        <v>111</v>
      </c>
      <c r="I134" s="71">
        <v>-61.7</v>
      </c>
      <c r="J134" s="71" t="s">
        <v>226</v>
      </c>
      <c r="K134" s="71" t="s">
        <v>226</v>
      </c>
      <c r="L134" s="71" t="s">
        <v>423</v>
      </c>
      <c r="M134" s="71">
        <v>1302.28</v>
      </c>
      <c r="N134" s="71">
        <v>26854.9</v>
      </c>
      <c r="O134" s="71">
        <v>84200</v>
      </c>
      <c r="P134" s="71">
        <v>0</v>
      </c>
      <c r="Q134" s="71">
        <v>17404.7</v>
      </c>
      <c r="R134" s="71">
        <v>0</v>
      </c>
      <c r="S134" s="71">
        <v>93403.8</v>
      </c>
      <c r="T134" s="71">
        <v>223166</v>
      </c>
      <c r="U134" s="71">
        <v>81817.899999999994</v>
      </c>
      <c r="V134" s="71">
        <v>0</v>
      </c>
      <c r="W134" s="71">
        <v>0</v>
      </c>
      <c r="X134" s="71">
        <v>304984</v>
      </c>
      <c r="Y134" s="71">
        <v>974.14599999999996</v>
      </c>
      <c r="Z134" s="71">
        <v>0</v>
      </c>
      <c r="AA134" s="71">
        <v>0</v>
      </c>
      <c r="AB134" s="71">
        <v>0</v>
      </c>
      <c r="AC134" s="71">
        <v>0</v>
      </c>
      <c r="AD134" s="71">
        <v>2906.21</v>
      </c>
      <c r="AE134" s="71">
        <v>0</v>
      </c>
      <c r="AF134" s="71">
        <v>3880.35</v>
      </c>
      <c r="AG134" s="71">
        <v>0</v>
      </c>
      <c r="AH134" s="71">
        <v>0</v>
      </c>
      <c r="AI134" s="71">
        <v>0</v>
      </c>
      <c r="AJ134" s="71">
        <v>3880.35</v>
      </c>
      <c r="AK134" s="71">
        <v>0</v>
      </c>
      <c r="AL134" s="71">
        <v>0</v>
      </c>
      <c r="AM134" s="71">
        <v>0</v>
      </c>
      <c r="AN134" s="71">
        <v>0</v>
      </c>
      <c r="AO134" s="71">
        <v>0</v>
      </c>
      <c r="AP134" s="71">
        <v>0</v>
      </c>
      <c r="AQ134" s="71">
        <v>0</v>
      </c>
      <c r="AR134" s="71">
        <v>0</v>
      </c>
      <c r="AS134" s="71">
        <v>0</v>
      </c>
      <c r="AT134" s="71">
        <v>0</v>
      </c>
      <c r="AU134" s="71">
        <v>0</v>
      </c>
      <c r="AV134" s="71">
        <v>0</v>
      </c>
      <c r="AW134" s="71">
        <v>9.0251800000000006</v>
      </c>
      <c r="AX134" s="71">
        <v>57.0413</v>
      </c>
      <c r="AY134" s="71">
        <v>88.375200000000007</v>
      </c>
      <c r="AZ134" s="71">
        <v>0</v>
      </c>
      <c r="BA134" s="71">
        <v>19.206099999999999</v>
      </c>
      <c r="BB134" s="71">
        <v>21.315799999999999</v>
      </c>
      <c r="BC134" s="71">
        <v>103.992</v>
      </c>
      <c r="BD134" s="71">
        <v>298.95499999999998</v>
      </c>
      <c r="BE134" s="71">
        <v>0</v>
      </c>
      <c r="BF134" s="71"/>
      <c r="BG134" s="71">
        <v>0</v>
      </c>
      <c r="BH134" s="71">
        <v>0</v>
      </c>
      <c r="BI134" s="71"/>
      <c r="BJ134" s="71">
        <v>0</v>
      </c>
      <c r="BK134" s="71" t="s">
        <v>226</v>
      </c>
      <c r="BL134" s="71" t="s">
        <v>226</v>
      </c>
      <c r="BM134" s="71" t="s">
        <v>261</v>
      </c>
      <c r="BN134" s="71">
        <v>13.3271</v>
      </c>
      <c r="BO134" s="71">
        <v>28881.8</v>
      </c>
      <c r="BP134" s="71">
        <v>23822.1</v>
      </c>
      <c r="BQ134" s="71">
        <v>0</v>
      </c>
      <c r="BR134" s="71">
        <v>1205.5</v>
      </c>
      <c r="BS134" s="71">
        <v>0</v>
      </c>
      <c r="BT134" s="71">
        <v>93403.8</v>
      </c>
      <c r="BU134" s="71">
        <v>147327</v>
      </c>
      <c r="BV134" s="71">
        <v>81817.899999999994</v>
      </c>
      <c r="BW134" s="71">
        <v>0</v>
      </c>
      <c r="BX134" s="71">
        <v>0</v>
      </c>
      <c r="BY134" s="71">
        <v>229144</v>
      </c>
      <c r="BZ134" s="71">
        <v>2316.27</v>
      </c>
      <c r="CA134" s="71">
        <v>0</v>
      </c>
      <c r="CB134" s="71">
        <v>0</v>
      </c>
      <c r="CC134" s="71">
        <v>0</v>
      </c>
      <c r="CD134" s="71">
        <v>0</v>
      </c>
      <c r="CE134" s="71">
        <v>2949.08</v>
      </c>
      <c r="CF134" s="71">
        <v>0</v>
      </c>
      <c r="CG134" s="71">
        <v>5265.35</v>
      </c>
      <c r="CH134" s="71">
        <v>0</v>
      </c>
      <c r="CI134" s="71">
        <v>0</v>
      </c>
      <c r="CJ134" s="71">
        <v>0</v>
      </c>
      <c r="CK134" s="71">
        <v>5265.35</v>
      </c>
      <c r="CL134" s="71">
        <v>0</v>
      </c>
      <c r="CM134" s="71">
        <v>0</v>
      </c>
      <c r="CN134" s="71">
        <v>0</v>
      </c>
      <c r="CO134" s="71">
        <v>0</v>
      </c>
      <c r="CP134" s="71">
        <v>0</v>
      </c>
      <c r="CQ134" s="71">
        <v>0</v>
      </c>
      <c r="CR134" s="71">
        <v>0</v>
      </c>
      <c r="CS134" s="71">
        <v>0</v>
      </c>
      <c r="CT134" s="71">
        <v>0</v>
      </c>
      <c r="CU134" s="71">
        <v>0</v>
      </c>
      <c r="CV134" s="71">
        <v>0</v>
      </c>
      <c r="CW134" s="71">
        <v>0</v>
      </c>
      <c r="CX134" s="71">
        <v>18.741800000000001</v>
      </c>
      <c r="CY134" s="71">
        <v>60.292499999999997</v>
      </c>
      <c r="CZ134" s="71">
        <v>31.561</v>
      </c>
      <c r="DA134" s="71">
        <v>0</v>
      </c>
      <c r="DB134" s="71">
        <v>0.97386099999999998</v>
      </c>
      <c r="DC134" s="71">
        <v>21.613499999999998</v>
      </c>
      <c r="DD134" s="71">
        <v>103.992</v>
      </c>
      <c r="DE134" s="71">
        <v>237.17400000000001</v>
      </c>
      <c r="DF134" s="71">
        <v>0</v>
      </c>
      <c r="DG134" s="71"/>
      <c r="DH134" s="71">
        <v>0</v>
      </c>
      <c r="DI134" s="71">
        <v>0</v>
      </c>
      <c r="DJ134" s="71"/>
      <c r="DK134" s="71">
        <v>0</v>
      </c>
      <c r="DL134" s="71" t="s">
        <v>287</v>
      </c>
      <c r="DM134" s="71" t="s">
        <v>288</v>
      </c>
      <c r="DN134" s="71" t="s">
        <v>227</v>
      </c>
      <c r="DO134" s="71" t="s">
        <v>260</v>
      </c>
      <c r="DP134" s="71" t="s">
        <v>231</v>
      </c>
      <c r="DQ134" s="71" t="s">
        <v>81</v>
      </c>
      <c r="DR134" s="71" t="s">
        <v>289</v>
      </c>
      <c r="DS134" s="71" t="s">
        <v>290</v>
      </c>
    </row>
    <row r="135" spans="2:133" x14ac:dyDescent="0.25">
      <c r="B135" s="71" t="s">
        <v>459</v>
      </c>
      <c r="C135" s="71" t="s">
        <v>460</v>
      </c>
      <c r="D135" s="71">
        <v>1000006</v>
      </c>
      <c r="E135" s="71" t="s">
        <v>83</v>
      </c>
      <c r="F135" s="71" t="s">
        <v>80</v>
      </c>
      <c r="G135" s="72">
        <v>0.10069444444444443</v>
      </c>
      <c r="H135" s="71" t="s">
        <v>111</v>
      </c>
      <c r="I135" s="71">
        <v>-72.099999999999994</v>
      </c>
      <c r="J135" s="71" t="s">
        <v>226</v>
      </c>
      <c r="K135" s="71" t="s">
        <v>226</v>
      </c>
      <c r="L135" s="71" t="s">
        <v>434</v>
      </c>
      <c r="M135" s="71">
        <v>1116.5899999999999</v>
      </c>
      <c r="N135" s="71">
        <v>60644.4</v>
      </c>
      <c r="O135" s="71">
        <v>85333.8</v>
      </c>
      <c r="P135" s="71">
        <v>0</v>
      </c>
      <c r="Q135" s="71">
        <v>0</v>
      </c>
      <c r="R135" s="71">
        <v>0</v>
      </c>
      <c r="S135" s="71">
        <v>93403.8</v>
      </c>
      <c r="T135" s="71">
        <v>240499</v>
      </c>
      <c r="U135" s="71">
        <v>81817.899999999994</v>
      </c>
      <c r="V135" s="71">
        <v>0</v>
      </c>
      <c r="W135" s="71">
        <v>0</v>
      </c>
      <c r="X135" s="71">
        <v>322317</v>
      </c>
      <c r="Y135" s="71">
        <v>0</v>
      </c>
      <c r="Z135" s="71">
        <v>0</v>
      </c>
      <c r="AA135" s="71">
        <v>0</v>
      </c>
      <c r="AB135" s="71">
        <v>0</v>
      </c>
      <c r="AC135" s="71">
        <v>0</v>
      </c>
      <c r="AD135" s="71">
        <v>2486.25</v>
      </c>
      <c r="AE135" s="71">
        <v>0</v>
      </c>
      <c r="AF135" s="71">
        <v>2486.25</v>
      </c>
      <c r="AG135" s="71">
        <v>0</v>
      </c>
      <c r="AH135" s="71">
        <v>0</v>
      </c>
      <c r="AI135" s="71">
        <v>0</v>
      </c>
      <c r="AJ135" s="71">
        <v>2486.25</v>
      </c>
      <c r="AK135" s="71">
        <v>0</v>
      </c>
      <c r="AL135" s="71">
        <v>0</v>
      </c>
      <c r="AM135" s="71">
        <v>0</v>
      </c>
      <c r="AN135" s="71">
        <v>0</v>
      </c>
      <c r="AO135" s="71">
        <v>0</v>
      </c>
      <c r="AP135" s="71">
        <v>0</v>
      </c>
      <c r="AQ135" s="71">
        <v>0</v>
      </c>
      <c r="AR135" s="71">
        <v>0</v>
      </c>
      <c r="AS135" s="71">
        <v>0</v>
      </c>
      <c r="AT135" s="71">
        <v>0</v>
      </c>
      <c r="AU135" s="71">
        <v>0</v>
      </c>
      <c r="AV135" s="71">
        <v>0</v>
      </c>
      <c r="AW135" s="71">
        <v>0.90144199999999997</v>
      </c>
      <c r="AX135" s="71">
        <v>100.77200000000001</v>
      </c>
      <c r="AY135" s="71">
        <v>90.452200000000005</v>
      </c>
      <c r="AZ135" s="71">
        <v>0</v>
      </c>
      <c r="BA135" s="71">
        <v>0</v>
      </c>
      <c r="BB135" s="71">
        <v>18.195399999999999</v>
      </c>
      <c r="BC135" s="71">
        <v>104.541</v>
      </c>
      <c r="BD135" s="71">
        <v>314.86200000000002</v>
      </c>
      <c r="BE135" s="71">
        <v>0</v>
      </c>
      <c r="BF135" s="71"/>
      <c r="BG135" s="71">
        <v>0</v>
      </c>
      <c r="BH135" s="71">
        <v>0</v>
      </c>
      <c r="BI135" s="71"/>
      <c r="BJ135" s="71">
        <v>0</v>
      </c>
      <c r="BK135" s="71" t="s">
        <v>226</v>
      </c>
      <c r="BL135" s="71" t="s">
        <v>226</v>
      </c>
      <c r="BM135" s="71" t="s">
        <v>261</v>
      </c>
      <c r="BN135" s="71">
        <v>2.54447</v>
      </c>
      <c r="BO135" s="71">
        <v>54783.6</v>
      </c>
      <c r="BP135" s="71">
        <v>23127</v>
      </c>
      <c r="BQ135" s="71">
        <v>0</v>
      </c>
      <c r="BR135" s="71">
        <v>425.23599999999999</v>
      </c>
      <c r="BS135" s="71">
        <v>0</v>
      </c>
      <c r="BT135" s="71">
        <v>93403.8</v>
      </c>
      <c r="BU135" s="71">
        <v>171742</v>
      </c>
      <c r="BV135" s="71">
        <v>81817.899999999994</v>
      </c>
      <c r="BW135" s="71">
        <v>0</v>
      </c>
      <c r="BX135" s="71">
        <v>0</v>
      </c>
      <c r="BY135" s="71">
        <v>253560</v>
      </c>
      <c r="BZ135" s="71">
        <v>449.97300000000001</v>
      </c>
      <c r="CA135" s="71">
        <v>0</v>
      </c>
      <c r="CB135" s="71">
        <v>0</v>
      </c>
      <c r="CC135" s="71">
        <v>0</v>
      </c>
      <c r="CD135" s="71">
        <v>0</v>
      </c>
      <c r="CE135" s="71">
        <v>2563.34</v>
      </c>
      <c r="CF135" s="71">
        <v>0</v>
      </c>
      <c r="CG135" s="71">
        <v>3013.31</v>
      </c>
      <c r="CH135" s="71">
        <v>0</v>
      </c>
      <c r="CI135" s="71">
        <v>0</v>
      </c>
      <c r="CJ135" s="71">
        <v>0</v>
      </c>
      <c r="CK135" s="71">
        <v>3013.31</v>
      </c>
      <c r="CL135" s="71">
        <v>0</v>
      </c>
      <c r="CM135" s="71">
        <v>0</v>
      </c>
      <c r="CN135" s="71">
        <v>0</v>
      </c>
      <c r="CO135" s="71">
        <v>0</v>
      </c>
      <c r="CP135" s="71">
        <v>0</v>
      </c>
      <c r="CQ135" s="71">
        <v>0</v>
      </c>
      <c r="CR135" s="71">
        <v>0</v>
      </c>
      <c r="CS135" s="71">
        <v>0</v>
      </c>
      <c r="CT135" s="71">
        <v>0</v>
      </c>
      <c r="CU135" s="71">
        <v>0</v>
      </c>
      <c r="CV135" s="71">
        <v>0</v>
      </c>
      <c r="CW135" s="71">
        <v>0</v>
      </c>
      <c r="CX135" s="71">
        <v>3.7715000000000001</v>
      </c>
      <c r="CY135" s="71">
        <v>86.529899999999998</v>
      </c>
      <c r="CZ135" s="71">
        <v>28.891100000000002</v>
      </c>
      <c r="DA135" s="71">
        <v>0</v>
      </c>
      <c r="DB135" s="71">
        <v>0.34501199999999999</v>
      </c>
      <c r="DC135" s="71">
        <v>18.759899999999998</v>
      </c>
      <c r="DD135" s="71">
        <v>104.541</v>
      </c>
      <c r="DE135" s="71">
        <v>242.839</v>
      </c>
      <c r="DF135" s="71">
        <v>0</v>
      </c>
      <c r="DG135" s="71"/>
      <c r="DH135" s="71">
        <v>0</v>
      </c>
      <c r="DI135" s="71">
        <v>0</v>
      </c>
      <c r="DJ135" s="71"/>
      <c r="DK135" s="71">
        <v>0</v>
      </c>
      <c r="DL135" s="71" t="s">
        <v>287</v>
      </c>
      <c r="DM135" s="71" t="s">
        <v>288</v>
      </c>
      <c r="DN135" s="71" t="s">
        <v>227</v>
      </c>
      <c r="DO135" s="71" t="s">
        <v>260</v>
      </c>
      <c r="DP135" s="71" t="s">
        <v>231</v>
      </c>
      <c r="DQ135" s="71" t="s">
        <v>81</v>
      </c>
      <c r="DR135" s="71" t="s">
        <v>289</v>
      </c>
      <c r="DS135" s="71" t="s">
        <v>290</v>
      </c>
    </row>
    <row r="136" spans="2:133" x14ac:dyDescent="0.25">
      <c r="B136" s="71" t="s">
        <v>461</v>
      </c>
      <c r="C136" s="71" t="s">
        <v>462</v>
      </c>
      <c r="D136" s="71">
        <v>1010306</v>
      </c>
      <c r="E136" s="71" t="s">
        <v>83</v>
      </c>
      <c r="F136" s="71" t="s">
        <v>80</v>
      </c>
      <c r="G136" s="72">
        <v>9.9999999999999992E-2</v>
      </c>
      <c r="H136" s="71" t="s">
        <v>111</v>
      </c>
      <c r="I136" s="71">
        <v>-71.8</v>
      </c>
      <c r="J136" s="71" t="s">
        <v>226</v>
      </c>
      <c r="K136" s="71" t="s">
        <v>226</v>
      </c>
      <c r="L136" s="71" t="s">
        <v>434</v>
      </c>
      <c r="M136" s="71">
        <v>1116.5899999999999</v>
      </c>
      <c r="N136" s="71">
        <v>60426.1</v>
      </c>
      <c r="O136" s="71">
        <v>85333.8</v>
      </c>
      <c r="P136" s="71">
        <v>0</v>
      </c>
      <c r="Q136" s="71">
        <v>0</v>
      </c>
      <c r="R136" s="71">
        <v>0</v>
      </c>
      <c r="S136" s="71">
        <v>93403.8</v>
      </c>
      <c r="T136" s="71">
        <v>240280</v>
      </c>
      <c r="U136" s="71">
        <v>81817.899999999994</v>
      </c>
      <c r="V136" s="71">
        <v>0</v>
      </c>
      <c r="W136" s="71">
        <v>0</v>
      </c>
      <c r="X136" s="71">
        <v>322098</v>
      </c>
      <c r="Y136" s="71">
        <v>0</v>
      </c>
      <c r="Z136" s="71">
        <v>0</v>
      </c>
      <c r="AA136" s="71">
        <v>0</v>
      </c>
      <c r="AB136" s="71">
        <v>0</v>
      </c>
      <c r="AC136" s="71">
        <v>0</v>
      </c>
      <c r="AD136" s="71">
        <v>2486.25</v>
      </c>
      <c r="AE136" s="71">
        <v>0</v>
      </c>
      <c r="AF136" s="71">
        <v>2486.25</v>
      </c>
      <c r="AG136" s="71">
        <v>0</v>
      </c>
      <c r="AH136" s="71">
        <v>0</v>
      </c>
      <c r="AI136" s="71">
        <v>0</v>
      </c>
      <c r="AJ136" s="71">
        <v>2486.25</v>
      </c>
      <c r="AK136" s="71">
        <v>0</v>
      </c>
      <c r="AL136" s="71">
        <v>0</v>
      </c>
      <c r="AM136" s="71">
        <v>0</v>
      </c>
      <c r="AN136" s="71">
        <v>0</v>
      </c>
      <c r="AO136" s="71">
        <v>0</v>
      </c>
      <c r="AP136" s="71">
        <v>0</v>
      </c>
      <c r="AQ136" s="71">
        <v>0</v>
      </c>
      <c r="AR136" s="71">
        <v>0</v>
      </c>
      <c r="AS136" s="71">
        <v>0</v>
      </c>
      <c r="AT136" s="71">
        <v>0</v>
      </c>
      <c r="AU136" s="71">
        <v>0</v>
      </c>
      <c r="AV136" s="71">
        <v>0</v>
      </c>
      <c r="AW136" s="71">
        <v>0.90144199999999997</v>
      </c>
      <c r="AX136" s="71">
        <v>100.506</v>
      </c>
      <c r="AY136" s="71">
        <v>90.452200000000005</v>
      </c>
      <c r="AZ136" s="71">
        <v>0</v>
      </c>
      <c r="BA136" s="71">
        <v>0</v>
      </c>
      <c r="BB136" s="71">
        <v>18.195399999999999</v>
      </c>
      <c r="BC136" s="71">
        <v>104.541</v>
      </c>
      <c r="BD136" s="71">
        <v>314.596</v>
      </c>
      <c r="BE136" s="71">
        <v>0</v>
      </c>
      <c r="BF136" s="71"/>
      <c r="BG136" s="71">
        <v>0</v>
      </c>
      <c r="BH136" s="71">
        <v>0</v>
      </c>
      <c r="BI136" s="71"/>
      <c r="BJ136" s="71">
        <v>0</v>
      </c>
      <c r="BK136" s="71" t="s">
        <v>226</v>
      </c>
      <c r="BL136" s="71" t="s">
        <v>226</v>
      </c>
      <c r="BM136" s="71" t="s">
        <v>261</v>
      </c>
      <c r="BN136" s="71">
        <v>2.54447</v>
      </c>
      <c r="BO136" s="71">
        <v>54783.6</v>
      </c>
      <c r="BP136" s="71">
        <v>23127</v>
      </c>
      <c r="BQ136" s="71">
        <v>0</v>
      </c>
      <c r="BR136" s="71">
        <v>425.23599999999999</v>
      </c>
      <c r="BS136" s="71">
        <v>0</v>
      </c>
      <c r="BT136" s="71">
        <v>93403.8</v>
      </c>
      <c r="BU136" s="71">
        <v>171742</v>
      </c>
      <c r="BV136" s="71">
        <v>81817.899999999994</v>
      </c>
      <c r="BW136" s="71">
        <v>0</v>
      </c>
      <c r="BX136" s="71">
        <v>0</v>
      </c>
      <c r="BY136" s="71">
        <v>253560</v>
      </c>
      <c r="BZ136" s="71">
        <v>449.97300000000001</v>
      </c>
      <c r="CA136" s="71">
        <v>0</v>
      </c>
      <c r="CB136" s="71">
        <v>0</v>
      </c>
      <c r="CC136" s="71">
        <v>0</v>
      </c>
      <c r="CD136" s="71">
        <v>0</v>
      </c>
      <c r="CE136" s="71">
        <v>2563.34</v>
      </c>
      <c r="CF136" s="71">
        <v>0</v>
      </c>
      <c r="CG136" s="71">
        <v>3013.31</v>
      </c>
      <c r="CH136" s="71">
        <v>0</v>
      </c>
      <c r="CI136" s="71">
        <v>0</v>
      </c>
      <c r="CJ136" s="71">
        <v>0</v>
      </c>
      <c r="CK136" s="71">
        <v>3013.31</v>
      </c>
      <c r="CL136" s="71">
        <v>0</v>
      </c>
      <c r="CM136" s="71">
        <v>0</v>
      </c>
      <c r="CN136" s="71">
        <v>0</v>
      </c>
      <c r="CO136" s="71">
        <v>0</v>
      </c>
      <c r="CP136" s="71">
        <v>0</v>
      </c>
      <c r="CQ136" s="71">
        <v>0</v>
      </c>
      <c r="CR136" s="71">
        <v>0</v>
      </c>
      <c r="CS136" s="71">
        <v>0</v>
      </c>
      <c r="CT136" s="71">
        <v>0</v>
      </c>
      <c r="CU136" s="71">
        <v>0</v>
      </c>
      <c r="CV136" s="71">
        <v>0</v>
      </c>
      <c r="CW136" s="71">
        <v>0</v>
      </c>
      <c r="CX136" s="71">
        <v>3.7715000000000001</v>
      </c>
      <c r="CY136" s="71">
        <v>86.529899999999998</v>
      </c>
      <c r="CZ136" s="71">
        <v>28.891100000000002</v>
      </c>
      <c r="DA136" s="71">
        <v>0</v>
      </c>
      <c r="DB136" s="71">
        <v>0.34501199999999999</v>
      </c>
      <c r="DC136" s="71">
        <v>18.759899999999998</v>
      </c>
      <c r="DD136" s="71">
        <v>104.541</v>
      </c>
      <c r="DE136" s="71">
        <v>242.839</v>
      </c>
      <c r="DF136" s="71">
        <v>0</v>
      </c>
      <c r="DG136" s="71"/>
      <c r="DH136" s="71">
        <v>0</v>
      </c>
      <c r="DI136" s="71">
        <v>0</v>
      </c>
      <c r="DJ136" s="71"/>
      <c r="DK136" s="71">
        <v>0</v>
      </c>
      <c r="DL136" s="71" t="s">
        <v>287</v>
      </c>
      <c r="DM136" s="71" t="s">
        <v>288</v>
      </c>
      <c r="DN136" s="71" t="s">
        <v>227</v>
      </c>
      <c r="DO136" s="71" t="s">
        <v>260</v>
      </c>
      <c r="DP136" s="71" t="s">
        <v>231</v>
      </c>
      <c r="DQ136" s="71" t="s">
        <v>81</v>
      </c>
      <c r="DR136" s="71" t="s">
        <v>289</v>
      </c>
      <c r="DS136" s="71" t="s">
        <v>290</v>
      </c>
    </row>
    <row r="137" spans="2:133" x14ac:dyDescent="0.25">
      <c r="B137" s="71" t="s">
        <v>463</v>
      </c>
      <c r="C137" s="71" t="s">
        <v>464</v>
      </c>
      <c r="D137" s="71">
        <v>1010606</v>
      </c>
      <c r="E137" s="71" t="s">
        <v>83</v>
      </c>
      <c r="F137" s="71" t="s">
        <v>80</v>
      </c>
      <c r="G137" s="72">
        <v>0.15416666666666667</v>
      </c>
      <c r="H137" s="71" t="s">
        <v>111</v>
      </c>
      <c r="I137" s="71">
        <v>-47</v>
      </c>
      <c r="J137" s="71" t="s">
        <v>226</v>
      </c>
      <c r="K137" s="71" t="s">
        <v>226</v>
      </c>
      <c r="L137" s="71" t="s">
        <v>434</v>
      </c>
      <c r="M137" s="71">
        <v>0.310645</v>
      </c>
      <c r="N137" s="71">
        <v>34180.9</v>
      </c>
      <c r="O137" s="71">
        <v>87031.3</v>
      </c>
      <c r="P137" s="71">
        <v>196.44800000000001</v>
      </c>
      <c r="Q137" s="71">
        <v>21049.9</v>
      </c>
      <c r="R137" s="71">
        <v>0</v>
      </c>
      <c r="S137" s="71">
        <v>93403.8</v>
      </c>
      <c r="T137" s="71">
        <v>235863</v>
      </c>
      <c r="U137" s="71">
        <v>81817.899999999994</v>
      </c>
      <c r="V137" s="71">
        <v>0</v>
      </c>
      <c r="W137" s="71">
        <v>0</v>
      </c>
      <c r="X137" s="71">
        <v>317681</v>
      </c>
      <c r="Y137" s="71">
        <v>59.2027</v>
      </c>
      <c r="Z137" s="71">
        <v>0</v>
      </c>
      <c r="AA137" s="71">
        <v>0</v>
      </c>
      <c r="AB137" s="71">
        <v>0</v>
      </c>
      <c r="AC137" s="71">
        <v>0</v>
      </c>
      <c r="AD137" s="71">
        <v>2486.25</v>
      </c>
      <c r="AE137" s="71">
        <v>0</v>
      </c>
      <c r="AF137" s="71">
        <v>2545.46</v>
      </c>
      <c r="AG137" s="71">
        <v>0</v>
      </c>
      <c r="AH137" s="71">
        <v>0</v>
      </c>
      <c r="AI137" s="71">
        <v>0</v>
      </c>
      <c r="AJ137" s="71">
        <v>2545.46</v>
      </c>
      <c r="AK137" s="71">
        <v>0</v>
      </c>
      <c r="AL137" s="71">
        <v>0</v>
      </c>
      <c r="AM137" s="71">
        <v>0</v>
      </c>
      <c r="AN137" s="71">
        <v>0</v>
      </c>
      <c r="AO137" s="71">
        <v>0</v>
      </c>
      <c r="AP137" s="71">
        <v>0</v>
      </c>
      <c r="AQ137" s="71">
        <v>0</v>
      </c>
      <c r="AR137" s="71">
        <v>0</v>
      </c>
      <c r="AS137" s="71">
        <v>0</v>
      </c>
      <c r="AT137" s="71">
        <v>0</v>
      </c>
      <c r="AU137" s="71">
        <v>0</v>
      </c>
      <c r="AV137" s="71">
        <v>0</v>
      </c>
      <c r="AW137" s="71">
        <v>0.49267</v>
      </c>
      <c r="AX137" s="71">
        <v>50.987200000000001</v>
      </c>
      <c r="AY137" s="71">
        <v>92.1845</v>
      </c>
      <c r="AZ137" s="71">
        <v>0.49725200000000003</v>
      </c>
      <c r="BA137" s="71">
        <v>22.9115</v>
      </c>
      <c r="BB137" s="71">
        <v>18.195399999999999</v>
      </c>
      <c r="BC137" s="71">
        <v>104.541</v>
      </c>
      <c r="BD137" s="71">
        <v>289.81</v>
      </c>
      <c r="BE137" s="71">
        <v>0</v>
      </c>
      <c r="BF137" s="71"/>
      <c r="BG137" s="71">
        <v>0</v>
      </c>
      <c r="BH137" s="71">
        <v>0</v>
      </c>
      <c r="BI137" s="71"/>
      <c r="BJ137" s="71">
        <v>0</v>
      </c>
      <c r="BK137" s="71" t="s">
        <v>226</v>
      </c>
      <c r="BL137" s="71" t="s">
        <v>226</v>
      </c>
      <c r="BM137" s="71" t="s">
        <v>261</v>
      </c>
      <c r="BN137" s="71">
        <v>2.54447</v>
      </c>
      <c r="BO137" s="71">
        <v>54783.6</v>
      </c>
      <c r="BP137" s="71">
        <v>23127</v>
      </c>
      <c r="BQ137" s="71">
        <v>0</v>
      </c>
      <c r="BR137" s="71">
        <v>425.23599999999999</v>
      </c>
      <c r="BS137" s="71">
        <v>0</v>
      </c>
      <c r="BT137" s="71">
        <v>93403.8</v>
      </c>
      <c r="BU137" s="71">
        <v>171742</v>
      </c>
      <c r="BV137" s="71">
        <v>81817.899999999994</v>
      </c>
      <c r="BW137" s="71">
        <v>0</v>
      </c>
      <c r="BX137" s="71">
        <v>0</v>
      </c>
      <c r="BY137" s="71">
        <v>253560</v>
      </c>
      <c r="BZ137" s="71">
        <v>449.97300000000001</v>
      </c>
      <c r="CA137" s="71">
        <v>0</v>
      </c>
      <c r="CB137" s="71">
        <v>0</v>
      </c>
      <c r="CC137" s="71">
        <v>0</v>
      </c>
      <c r="CD137" s="71">
        <v>0</v>
      </c>
      <c r="CE137" s="71">
        <v>2563.34</v>
      </c>
      <c r="CF137" s="71">
        <v>0</v>
      </c>
      <c r="CG137" s="71">
        <v>3013.31</v>
      </c>
      <c r="CH137" s="71">
        <v>0</v>
      </c>
      <c r="CI137" s="71">
        <v>0</v>
      </c>
      <c r="CJ137" s="71">
        <v>0</v>
      </c>
      <c r="CK137" s="71">
        <v>3013.31</v>
      </c>
      <c r="CL137" s="71">
        <v>0</v>
      </c>
      <c r="CM137" s="71">
        <v>0</v>
      </c>
      <c r="CN137" s="71">
        <v>0</v>
      </c>
      <c r="CO137" s="71">
        <v>0</v>
      </c>
      <c r="CP137" s="71">
        <v>0</v>
      </c>
      <c r="CQ137" s="71">
        <v>0</v>
      </c>
      <c r="CR137" s="71">
        <v>0</v>
      </c>
      <c r="CS137" s="71">
        <v>0</v>
      </c>
      <c r="CT137" s="71">
        <v>0</v>
      </c>
      <c r="CU137" s="71">
        <v>0</v>
      </c>
      <c r="CV137" s="71">
        <v>0</v>
      </c>
      <c r="CW137" s="71">
        <v>0</v>
      </c>
      <c r="CX137" s="71">
        <v>3.7715000000000001</v>
      </c>
      <c r="CY137" s="71">
        <v>86.529899999999998</v>
      </c>
      <c r="CZ137" s="71">
        <v>28.891100000000002</v>
      </c>
      <c r="DA137" s="71">
        <v>0</v>
      </c>
      <c r="DB137" s="71">
        <v>0.34501199999999999</v>
      </c>
      <c r="DC137" s="71">
        <v>18.759899999999998</v>
      </c>
      <c r="DD137" s="71">
        <v>104.541</v>
      </c>
      <c r="DE137" s="71">
        <v>242.839</v>
      </c>
      <c r="DF137" s="71">
        <v>0</v>
      </c>
      <c r="DG137" s="71"/>
      <c r="DH137" s="71">
        <v>0</v>
      </c>
      <c r="DI137" s="71">
        <v>0</v>
      </c>
      <c r="DJ137" s="71"/>
      <c r="DK137" s="71">
        <v>0</v>
      </c>
      <c r="DL137" s="71" t="s">
        <v>287</v>
      </c>
      <c r="DM137" s="71" t="s">
        <v>288</v>
      </c>
      <c r="DN137" s="71" t="s">
        <v>227</v>
      </c>
      <c r="DO137" s="71" t="s">
        <v>260</v>
      </c>
      <c r="DP137" s="71" t="s">
        <v>231</v>
      </c>
      <c r="DQ137" s="71" t="s">
        <v>81</v>
      </c>
      <c r="DR137" s="71" t="s">
        <v>289</v>
      </c>
      <c r="DS137" s="71" t="s">
        <v>290</v>
      </c>
    </row>
    <row r="138" spans="2:133" x14ac:dyDescent="0.25">
      <c r="B138" s="71" t="s">
        <v>465</v>
      </c>
      <c r="C138" s="71" t="s">
        <v>466</v>
      </c>
      <c r="D138" s="71">
        <v>1014506</v>
      </c>
      <c r="E138" s="71" t="s">
        <v>83</v>
      </c>
      <c r="F138" s="71" t="s">
        <v>80</v>
      </c>
      <c r="G138" s="72">
        <v>0.10208333333333335</v>
      </c>
      <c r="H138" s="71" t="s">
        <v>111</v>
      </c>
      <c r="I138" s="71">
        <v>-66.099999999999994</v>
      </c>
      <c r="J138" s="71" t="s">
        <v>226</v>
      </c>
      <c r="K138" s="71" t="s">
        <v>226</v>
      </c>
      <c r="L138" s="71" t="s">
        <v>434</v>
      </c>
      <c r="M138" s="71">
        <v>48.9285</v>
      </c>
      <c r="N138" s="71">
        <v>44881.2</v>
      </c>
      <c r="O138" s="71">
        <v>83012.899999999994</v>
      </c>
      <c r="P138" s="71">
        <v>0</v>
      </c>
      <c r="Q138" s="71">
        <v>19788.5</v>
      </c>
      <c r="R138" s="71">
        <v>0</v>
      </c>
      <c r="S138" s="71">
        <v>93403.8</v>
      </c>
      <c r="T138" s="71">
        <v>241135</v>
      </c>
      <c r="U138" s="71">
        <v>81817.899999999994</v>
      </c>
      <c r="V138" s="71">
        <v>0</v>
      </c>
      <c r="W138" s="71">
        <v>0</v>
      </c>
      <c r="X138" s="71">
        <v>322953</v>
      </c>
      <c r="Y138" s="71">
        <v>56.657499999999999</v>
      </c>
      <c r="Z138" s="71">
        <v>0</v>
      </c>
      <c r="AA138" s="71">
        <v>0</v>
      </c>
      <c r="AB138" s="71">
        <v>0</v>
      </c>
      <c r="AC138" s="71">
        <v>0</v>
      </c>
      <c r="AD138" s="71">
        <v>2486.25</v>
      </c>
      <c r="AE138" s="71">
        <v>0</v>
      </c>
      <c r="AF138" s="71">
        <v>2542.91</v>
      </c>
      <c r="AG138" s="71">
        <v>0</v>
      </c>
      <c r="AH138" s="71">
        <v>0</v>
      </c>
      <c r="AI138" s="71">
        <v>0</v>
      </c>
      <c r="AJ138" s="71">
        <v>2542.91</v>
      </c>
      <c r="AK138" s="71">
        <v>0</v>
      </c>
      <c r="AL138" s="71">
        <v>0</v>
      </c>
      <c r="AM138" s="71">
        <v>0</v>
      </c>
      <c r="AN138" s="71">
        <v>0</v>
      </c>
      <c r="AO138" s="71">
        <v>0</v>
      </c>
      <c r="AP138" s="71">
        <v>0</v>
      </c>
      <c r="AQ138" s="71">
        <v>0</v>
      </c>
      <c r="AR138" s="71">
        <v>0</v>
      </c>
      <c r="AS138" s="71">
        <v>0</v>
      </c>
      <c r="AT138" s="71">
        <v>0</v>
      </c>
      <c r="AU138" s="71">
        <v>0</v>
      </c>
      <c r="AV138" s="71">
        <v>0</v>
      </c>
      <c r="AW138" s="71">
        <v>0.50766199999999995</v>
      </c>
      <c r="AX138" s="71">
        <v>76.221900000000005</v>
      </c>
      <c r="AY138" s="71">
        <v>87.997799999999998</v>
      </c>
      <c r="AZ138" s="71">
        <v>0</v>
      </c>
      <c r="BA138" s="71">
        <v>21.470099999999999</v>
      </c>
      <c r="BB138" s="71">
        <v>18.195399999999999</v>
      </c>
      <c r="BC138" s="71">
        <v>104.541</v>
      </c>
      <c r="BD138" s="71">
        <v>308.93400000000003</v>
      </c>
      <c r="BE138" s="71">
        <v>0</v>
      </c>
      <c r="BF138" s="71"/>
      <c r="BG138" s="71">
        <v>0</v>
      </c>
      <c r="BH138" s="71">
        <v>0</v>
      </c>
      <c r="BI138" s="71"/>
      <c r="BJ138" s="71">
        <v>0</v>
      </c>
      <c r="BK138" s="71" t="s">
        <v>226</v>
      </c>
      <c r="BL138" s="71" t="s">
        <v>226</v>
      </c>
      <c r="BM138" s="71" t="s">
        <v>261</v>
      </c>
      <c r="BN138" s="71">
        <v>2.54447</v>
      </c>
      <c r="BO138" s="71">
        <v>54783.6</v>
      </c>
      <c r="BP138" s="71">
        <v>23127</v>
      </c>
      <c r="BQ138" s="71">
        <v>0</v>
      </c>
      <c r="BR138" s="71">
        <v>425.23599999999999</v>
      </c>
      <c r="BS138" s="71">
        <v>0</v>
      </c>
      <c r="BT138" s="71">
        <v>93403.8</v>
      </c>
      <c r="BU138" s="71">
        <v>171742</v>
      </c>
      <c r="BV138" s="71">
        <v>81817.899999999994</v>
      </c>
      <c r="BW138" s="71">
        <v>0</v>
      </c>
      <c r="BX138" s="71">
        <v>0</v>
      </c>
      <c r="BY138" s="71">
        <v>253560</v>
      </c>
      <c r="BZ138" s="71">
        <v>449.97300000000001</v>
      </c>
      <c r="CA138" s="71">
        <v>0</v>
      </c>
      <c r="CB138" s="71">
        <v>0</v>
      </c>
      <c r="CC138" s="71">
        <v>0</v>
      </c>
      <c r="CD138" s="71">
        <v>0</v>
      </c>
      <c r="CE138" s="71">
        <v>2563.34</v>
      </c>
      <c r="CF138" s="71">
        <v>0</v>
      </c>
      <c r="CG138" s="71">
        <v>3013.31</v>
      </c>
      <c r="CH138" s="71">
        <v>0</v>
      </c>
      <c r="CI138" s="71">
        <v>0</v>
      </c>
      <c r="CJ138" s="71">
        <v>0</v>
      </c>
      <c r="CK138" s="71">
        <v>3013.31</v>
      </c>
      <c r="CL138" s="71">
        <v>0</v>
      </c>
      <c r="CM138" s="71">
        <v>0</v>
      </c>
      <c r="CN138" s="71">
        <v>0</v>
      </c>
      <c r="CO138" s="71">
        <v>0</v>
      </c>
      <c r="CP138" s="71">
        <v>0</v>
      </c>
      <c r="CQ138" s="71">
        <v>0</v>
      </c>
      <c r="CR138" s="71">
        <v>0</v>
      </c>
      <c r="CS138" s="71">
        <v>0</v>
      </c>
      <c r="CT138" s="71">
        <v>0</v>
      </c>
      <c r="CU138" s="71">
        <v>0</v>
      </c>
      <c r="CV138" s="71">
        <v>0</v>
      </c>
      <c r="CW138" s="71">
        <v>0</v>
      </c>
      <c r="CX138" s="71">
        <v>3.7715000000000001</v>
      </c>
      <c r="CY138" s="71">
        <v>86.529899999999998</v>
      </c>
      <c r="CZ138" s="71">
        <v>28.891100000000002</v>
      </c>
      <c r="DA138" s="71">
        <v>0</v>
      </c>
      <c r="DB138" s="71">
        <v>0.34501199999999999</v>
      </c>
      <c r="DC138" s="71">
        <v>18.759899999999998</v>
      </c>
      <c r="DD138" s="71">
        <v>104.541</v>
      </c>
      <c r="DE138" s="71">
        <v>242.839</v>
      </c>
      <c r="DF138" s="71">
        <v>0</v>
      </c>
      <c r="DG138" s="71"/>
      <c r="DH138" s="71">
        <v>0</v>
      </c>
      <c r="DI138" s="71">
        <v>0</v>
      </c>
      <c r="DJ138" s="71"/>
      <c r="DK138" s="71">
        <v>0</v>
      </c>
      <c r="DL138" s="71" t="s">
        <v>287</v>
      </c>
      <c r="DM138" s="71" t="s">
        <v>288</v>
      </c>
      <c r="DN138" s="71" t="s">
        <v>227</v>
      </c>
      <c r="DO138" s="71" t="s">
        <v>260</v>
      </c>
      <c r="DP138" s="71" t="s">
        <v>231</v>
      </c>
      <c r="DQ138" s="71" t="s">
        <v>81</v>
      </c>
      <c r="DR138" s="71" t="s">
        <v>289</v>
      </c>
      <c r="DS138" s="71" t="s">
        <v>290</v>
      </c>
    </row>
    <row r="139" spans="2:133" x14ac:dyDescent="0.25">
      <c r="B139" s="71" t="s">
        <v>467</v>
      </c>
      <c r="C139" s="71" t="s">
        <v>468</v>
      </c>
      <c r="D139" s="71">
        <v>200015</v>
      </c>
      <c r="E139" s="71" t="s">
        <v>79</v>
      </c>
      <c r="F139" s="71" t="s">
        <v>80</v>
      </c>
      <c r="G139" s="72">
        <v>8.2638888888888887E-2</v>
      </c>
      <c r="H139" s="71" t="s">
        <v>109</v>
      </c>
      <c r="I139" s="71">
        <v>7</v>
      </c>
      <c r="J139" s="71" t="s">
        <v>226</v>
      </c>
      <c r="K139" s="71" t="s">
        <v>226</v>
      </c>
      <c r="L139" s="71" t="s">
        <v>469</v>
      </c>
      <c r="M139" s="71">
        <v>0</v>
      </c>
      <c r="N139" s="71">
        <v>24487</v>
      </c>
      <c r="O139" s="71">
        <v>22681.5</v>
      </c>
      <c r="P139" s="71">
        <v>0</v>
      </c>
      <c r="Q139" s="71">
        <v>0</v>
      </c>
      <c r="R139" s="71">
        <v>0</v>
      </c>
      <c r="S139" s="71">
        <v>9297.5499999999993</v>
      </c>
      <c r="T139" s="71">
        <v>56466.1</v>
      </c>
      <c r="U139" s="71">
        <v>23566.799999999999</v>
      </c>
      <c r="V139" s="71">
        <v>0</v>
      </c>
      <c r="W139" s="71">
        <v>0</v>
      </c>
      <c r="X139" s="71">
        <v>80032.800000000003</v>
      </c>
      <c r="Y139" s="71">
        <v>27.5044</v>
      </c>
      <c r="Z139" s="71">
        <v>0</v>
      </c>
      <c r="AA139" s="71">
        <v>0</v>
      </c>
      <c r="AB139" s="71">
        <v>0</v>
      </c>
      <c r="AC139" s="71">
        <v>0</v>
      </c>
      <c r="AD139" s="71">
        <v>187.029</v>
      </c>
      <c r="AE139" s="71">
        <v>0</v>
      </c>
      <c r="AF139" s="71">
        <v>214.53399999999999</v>
      </c>
      <c r="AG139" s="71">
        <v>0</v>
      </c>
      <c r="AH139" s="71">
        <v>0</v>
      </c>
      <c r="AI139" s="71">
        <v>0</v>
      </c>
      <c r="AJ139" s="71">
        <v>214.53399999999999</v>
      </c>
      <c r="AK139" s="71">
        <v>0</v>
      </c>
      <c r="AL139" s="71">
        <v>0</v>
      </c>
      <c r="AM139" s="71">
        <v>0</v>
      </c>
      <c r="AN139" s="71">
        <v>0</v>
      </c>
      <c r="AO139" s="71">
        <v>0</v>
      </c>
      <c r="AP139" s="71">
        <v>0</v>
      </c>
      <c r="AQ139" s="71">
        <v>0</v>
      </c>
      <c r="AR139" s="71">
        <v>0</v>
      </c>
      <c r="AS139" s="71">
        <v>0</v>
      </c>
      <c r="AT139" s="71">
        <v>0</v>
      </c>
      <c r="AU139" s="71">
        <v>0</v>
      </c>
      <c r="AV139" s="71">
        <v>0</v>
      </c>
      <c r="AW139" s="71">
        <v>0.95642099999999997</v>
      </c>
      <c r="AX139" s="71">
        <v>140.93199999999999</v>
      </c>
      <c r="AY139" s="71">
        <v>93.102099999999993</v>
      </c>
      <c r="AZ139" s="71">
        <v>0</v>
      </c>
      <c r="BA139" s="71">
        <v>0</v>
      </c>
      <c r="BB139" s="71">
        <v>5.6116400000000004</v>
      </c>
      <c r="BC139" s="71">
        <v>42.658299999999997</v>
      </c>
      <c r="BD139" s="71">
        <v>283.26</v>
      </c>
      <c r="BE139" s="71">
        <v>63.5</v>
      </c>
      <c r="BF139" s="71" t="s">
        <v>470</v>
      </c>
      <c r="BG139" s="71">
        <v>0</v>
      </c>
      <c r="BH139" s="71">
        <v>0</v>
      </c>
      <c r="BI139" s="71"/>
      <c r="BJ139" s="71">
        <v>0</v>
      </c>
      <c r="BK139" s="71" t="s">
        <v>226</v>
      </c>
      <c r="BL139" s="71" t="s">
        <v>226</v>
      </c>
      <c r="BM139" s="71" t="s">
        <v>261</v>
      </c>
      <c r="BN139" s="71">
        <v>0</v>
      </c>
      <c r="BO139" s="71">
        <v>24754.1</v>
      </c>
      <c r="BP139" s="71">
        <v>24008</v>
      </c>
      <c r="BQ139" s="71">
        <v>0</v>
      </c>
      <c r="BR139" s="71">
        <v>0</v>
      </c>
      <c r="BS139" s="71">
        <v>0</v>
      </c>
      <c r="BT139" s="71">
        <v>9297.5499999999993</v>
      </c>
      <c r="BU139" s="71">
        <v>58059.7</v>
      </c>
      <c r="BV139" s="71">
        <v>23566.799999999999</v>
      </c>
      <c r="BW139" s="71">
        <v>0</v>
      </c>
      <c r="BX139" s="71">
        <v>0</v>
      </c>
      <c r="BY139" s="71">
        <v>81626.399999999994</v>
      </c>
      <c r="BZ139" s="71">
        <v>24.191099999999999</v>
      </c>
      <c r="CA139" s="71">
        <v>0</v>
      </c>
      <c r="CB139" s="71">
        <v>0</v>
      </c>
      <c r="CC139" s="71">
        <v>0</v>
      </c>
      <c r="CD139" s="71">
        <v>0</v>
      </c>
      <c r="CE139" s="71">
        <v>195.69</v>
      </c>
      <c r="CF139" s="71">
        <v>0</v>
      </c>
      <c r="CG139" s="71">
        <v>219.881</v>
      </c>
      <c r="CH139" s="71">
        <v>0</v>
      </c>
      <c r="CI139" s="71">
        <v>0</v>
      </c>
      <c r="CJ139" s="71">
        <v>0</v>
      </c>
      <c r="CK139" s="71">
        <v>219.881</v>
      </c>
      <c r="CL139" s="71">
        <v>0</v>
      </c>
      <c r="CM139" s="71">
        <v>0</v>
      </c>
      <c r="CN139" s="71">
        <v>0</v>
      </c>
      <c r="CO139" s="71">
        <v>0</v>
      </c>
      <c r="CP139" s="71">
        <v>0</v>
      </c>
      <c r="CQ139" s="71">
        <v>0</v>
      </c>
      <c r="CR139" s="71">
        <v>0</v>
      </c>
      <c r="CS139" s="71">
        <v>0</v>
      </c>
      <c r="CT139" s="71">
        <v>0</v>
      </c>
      <c r="CU139" s="71">
        <v>0</v>
      </c>
      <c r="CV139" s="71">
        <v>0</v>
      </c>
      <c r="CW139" s="71">
        <v>0</v>
      </c>
      <c r="CX139" s="71">
        <v>0.83831299999999997</v>
      </c>
      <c r="CY139" s="71">
        <v>142.26499999999999</v>
      </c>
      <c r="CZ139" s="71">
        <v>98.552899999999994</v>
      </c>
      <c r="DA139" s="71">
        <v>0</v>
      </c>
      <c r="DB139" s="71">
        <v>0</v>
      </c>
      <c r="DC139" s="71">
        <v>5.8722599999999998</v>
      </c>
      <c r="DD139" s="71">
        <v>42.658299999999997</v>
      </c>
      <c r="DE139" s="71">
        <v>290.18599999999998</v>
      </c>
      <c r="DF139" s="71">
        <v>2.5</v>
      </c>
      <c r="DG139" s="71" t="s">
        <v>471</v>
      </c>
      <c r="DH139" s="71">
        <v>0</v>
      </c>
      <c r="DI139" s="71">
        <v>0</v>
      </c>
      <c r="DJ139" s="71"/>
      <c r="DK139" s="71">
        <v>0</v>
      </c>
      <c r="DL139" s="71" t="s">
        <v>287</v>
      </c>
      <c r="DM139" s="71" t="s">
        <v>288</v>
      </c>
      <c r="DN139" s="71" t="s">
        <v>227</v>
      </c>
      <c r="DO139" s="71" t="s">
        <v>260</v>
      </c>
      <c r="DP139" s="71" t="s">
        <v>231</v>
      </c>
      <c r="DQ139" s="71" t="s">
        <v>81</v>
      </c>
      <c r="DR139" s="71" t="s">
        <v>289</v>
      </c>
      <c r="DS139" s="71" t="s">
        <v>290</v>
      </c>
    </row>
    <row r="140" spans="2:133" x14ac:dyDescent="0.25">
      <c r="B140" s="71" t="s">
        <v>472</v>
      </c>
      <c r="C140" s="71" t="s">
        <v>89</v>
      </c>
      <c r="D140" s="71">
        <v>211015</v>
      </c>
      <c r="E140" s="71" t="s">
        <v>79</v>
      </c>
      <c r="F140" s="71" t="s">
        <v>80</v>
      </c>
      <c r="G140" s="72">
        <v>8.1944444444444445E-2</v>
      </c>
      <c r="H140" s="71" t="s">
        <v>109</v>
      </c>
      <c r="I140" s="71">
        <v>9.5</v>
      </c>
      <c r="J140" s="71" t="s">
        <v>226</v>
      </c>
      <c r="K140" s="71" t="s">
        <v>226</v>
      </c>
      <c r="L140" s="71" t="s">
        <v>469</v>
      </c>
      <c r="M140" s="71">
        <v>0</v>
      </c>
      <c r="N140" s="71">
        <v>24094.6</v>
      </c>
      <c r="O140" s="71">
        <v>22656.2</v>
      </c>
      <c r="P140" s="71">
        <v>0</v>
      </c>
      <c r="Q140" s="71">
        <v>0</v>
      </c>
      <c r="R140" s="71">
        <v>0</v>
      </c>
      <c r="S140" s="71">
        <v>9297.5499999999993</v>
      </c>
      <c r="T140" s="71">
        <v>56048.4</v>
      </c>
      <c r="U140" s="71">
        <v>23566.799999999999</v>
      </c>
      <c r="V140" s="71">
        <v>0</v>
      </c>
      <c r="W140" s="71">
        <v>0</v>
      </c>
      <c r="X140" s="71">
        <v>79615.199999999997</v>
      </c>
      <c r="Y140" s="71">
        <v>24.539300000000001</v>
      </c>
      <c r="Z140" s="71">
        <v>0</v>
      </c>
      <c r="AA140" s="71">
        <v>0</v>
      </c>
      <c r="AB140" s="71">
        <v>0</v>
      </c>
      <c r="AC140" s="71">
        <v>0</v>
      </c>
      <c r="AD140" s="71">
        <v>187.02799999999999</v>
      </c>
      <c r="AE140" s="71">
        <v>0</v>
      </c>
      <c r="AF140" s="71">
        <v>211.56800000000001</v>
      </c>
      <c r="AG140" s="71">
        <v>0</v>
      </c>
      <c r="AH140" s="71">
        <v>0</v>
      </c>
      <c r="AI140" s="71">
        <v>0</v>
      </c>
      <c r="AJ140" s="71">
        <v>211.56800000000001</v>
      </c>
      <c r="AK140" s="71">
        <v>0</v>
      </c>
      <c r="AL140" s="71">
        <v>0</v>
      </c>
      <c r="AM140" s="71">
        <v>0</v>
      </c>
      <c r="AN140" s="71">
        <v>0</v>
      </c>
      <c r="AO140" s="71">
        <v>0</v>
      </c>
      <c r="AP140" s="71">
        <v>0</v>
      </c>
      <c r="AQ140" s="71">
        <v>0</v>
      </c>
      <c r="AR140" s="71">
        <v>0</v>
      </c>
      <c r="AS140" s="71">
        <v>0</v>
      </c>
      <c r="AT140" s="71">
        <v>0</v>
      </c>
      <c r="AU140" s="71">
        <v>0</v>
      </c>
      <c r="AV140" s="71">
        <v>0</v>
      </c>
      <c r="AW140" s="71">
        <v>0.85106800000000005</v>
      </c>
      <c r="AX140" s="71">
        <v>138.59200000000001</v>
      </c>
      <c r="AY140" s="71">
        <v>93.020700000000005</v>
      </c>
      <c r="AZ140" s="71">
        <v>0</v>
      </c>
      <c r="BA140" s="71">
        <v>0</v>
      </c>
      <c r="BB140" s="71">
        <v>5.6116099999999998</v>
      </c>
      <c r="BC140" s="71">
        <v>42.658299999999997</v>
      </c>
      <c r="BD140" s="71">
        <v>280.73399999999998</v>
      </c>
      <c r="BE140" s="71">
        <v>41</v>
      </c>
      <c r="BF140" s="71" t="s">
        <v>470</v>
      </c>
      <c r="BG140" s="71">
        <v>0</v>
      </c>
      <c r="BH140" s="71">
        <v>0</v>
      </c>
      <c r="BI140" s="71"/>
      <c r="BJ140" s="71">
        <v>0</v>
      </c>
      <c r="BK140" s="71" t="s">
        <v>226</v>
      </c>
      <c r="BL140" s="71" t="s">
        <v>226</v>
      </c>
      <c r="BM140" s="71" t="s">
        <v>261</v>
      </c>
      <c r="BN140" s="71">
        <v>0</v>
      </c>
      <c r="BO140" s="71">
        <v>24754.1</v>
      </c>
      <c r="BP140" s="71">
        <v>24008</v>
      </c>
      <c r="BQ140" s="71">
        <v>0</v>
      </c>
      <c r="BR140" s="71">
        <v>0</v>
      </c>
      <c r="BS140" s="71">
        <v>0</v>
      </c>
      <c r="BT140" s="71">
        <v>9297.5499999999993</v>
      </c>
      <c r="BU140" s="71">
        <v>58059.7</v>
      </c>
      <c r="BV140" s="71">
        <v>23566.799999999999</v>
      </c>
      <c r="BW140" s="71">
        <v>0</v>
      </c>
      <c r="BX140" s="71">
        <v>0</v>
      </c>
      <c r="BY140" s="71">
        <v>81626.399999999994</v>
      </c>
      <c r="BZ140" s="71">
        <v>24.191099999999999</v>
      </c>
      <c r="CA140" s="71">
        <v>0</v>
      </c>
      <c r="CB140" s="71">
        <v>0</v>
      </c>
      <c r="CC140" s="71">
        <v>0</v>
      </c>
      <c r="CD140" s="71">
        <v>0</v>
      </c>
      <c r="CE140" s="71">
        <v>195.69</v>
      </c>
      <c r="CF140" s="71">
        <v>0</v>
      </c>
      <c r="CG140" s="71">
        <v>219.881</v>
      </c>
      <c r="CH140" s="71">
        <v>0</v>
      </c>
      <c r="CI140" s="71">
        <v>0</v>
      </c>
      <c r="CJ140" s="71">
        <v>0</v>
      </c>
      <c r="CK140" s="71">
        <v>219.881</v>
      </c>
      <c r="CL140" s="71">
        <v>0</v>
      </c>
      <c r="CM140" s="71">
        <v>0</v>
      </c>
      <c r="CN140" s="71">
        <v>0</v>
      </c>
      <c r="CO140" s="71">
        <v>0</v>
      </c>
      <c r="CP140" s="71">
        <v>0</v>
      </c>
      <c r="CQ140" s="71">
        <v>0</v>
      </c>
      <c r="CR140" s="71">
        <v>0</v>
      </c>
      <c r="CS140" s="71">
        <v>0</v>
      </c>
      <c r="CT140" s="71">
        <v>0</v>
      </c>
      <c r="CU140" s="71">
        <v>0</v>
      </c>
      <c r="CV140" s="71">
        <v>0</v>
      </c>
      <c r="CW140" s="71">
        <v>0</v>
      </c>
      <c r="CX140" s="71">
        <v>0.83831299999999997</v>
      </c>
      <c r="CY140" s="71">
        <v>142.26499999999999</v>
      </c>
      <c r="CZ140" s="71">
        <v>98.552899999999994</v>
      </c>
      <c r="DA140" s="71">
        <v>0</v>
      </c>
      <c r="DB140" s="71">
        <v>0</v>
      </c>
      <c r="DC140" s="71">
        <v>5.8722599999999998</v>
      </c>
      <c r="DD140" s="71">
        <v>42.658299999999997</v>
      </c>
      <c r="DE140" s="71">
        <v>290.18599999999998</v>
      </c>
      <c r="DF140" s="71">
        <v>2.5</v>
      </c>
      <c r="DG140" s="71" t="s">
        <v>471</v>
      </c>
      <c r="DH140" s="71">
        <v>0</v>
      </c>
      <c r="DI140" s="71">
        <v>0</v>
      </c>
      <c r="DJ140" s="71"/>
      <c r="DK140" s="71">
        <v>0</v>
      </c>
      <c r="DL140" s="71" t="s">
        <v>287</v>
      </c>
      <c r="DM140" s="71" t="s">
        <v>288</v>
      </c>
      <c r="DN140" s="71" t="s">
        <v>227</v>
      </c>
      <c r="DO140" s="71" t="s">
        <v>260</v>
      </c>
      <c r="DP140" s="71" t="s">
        <v>231</v>
      </c>
      <c r="DQ140" s="71" t="s">
        <v>81</v>
      </c>
      <c r="DR140" s="71" t="s">
        <v>289</v>
      </c>
      <c r="DS140" s="71" t="s">
        <v>290</v>
      </c>
    </row>
    <row r="141" spans="2:133" x14ac:dyDescent="0.25">
      <c r="B141" s="71" t="s">
        <v>473</v>
      </c>
      <c r="C141" s="71" t="s">
        <v>90</v>
      </c>
      <c r="D141" s="71">
        <v>211315</v>
      </c>
      <c r="E141" s="71" t="s">
        <v>79</v>
      </c>
      <c r="F141" s="71" t="s">
        <v>80</v>
      </c>
      <c r="G141" s="72">
        <v>8.2638888888888887E-2</v>
      </c>
      <c r="H141" s="71" t="s">
        <v>109</v>
      </c>
      <c r="I141" s="71">
        <v>7.8</v>
      </c>
      <c r="J141" s="71" t="s">
        <v>226</v>
      </c>
      <c r="K141" s="71" t="s">
        <v>226</v>
      </c>
      <c r="L141" s="71" t="s">
        <v>469</v>
      </c>
      <c r="M141" s="71">
        <v>0</v>
      </c>
      <c r="N141" s="71">
        <v>24369.1</v>
      </c>
      <c r="O141" s="71">
        <v>22674.799999999999</v>
      </c>
      <c r="P141" s="71">
        <v>0</v>
      </c>
      <c r="Q141" s="71">
        <v>0</v>
      </c>
      <c r="R141" s="71">
        <v>0</v>
      </c>
      <c r="S141" s="71">
        <v>9297.5499999999993</v>
      </c>
      <c r="T141" s="71">
        <v>56341.4</v>
      </c>
      <c r="U141" s="71">
        <v>23566.799999999999</v>
      </c>
      <c r="V141" s="71">
        <v>0</v>
      </c>
      <c r="W141" s="71">
        <v>0</v>
      </c>
      <c r="X141" s="71">
        <v>79908.2</v>
      </c>
      <c r="Y141" s="71">
        <v>26.180900000000001</v>
      </c>
      <c r="Z141" s="71">
        <v>0</v>
      </c>
      <c r="AA141" s="71">
        <v>0</v>
      </c>
      <c r="AB141" s="71">
        <v>0</v>
      </c>
      <c r="AC141" s="71">
        <v>0</v>
      </c>
      <c r="AD141" s="71">
        <v>187.029</v>
      </c>
      <c r="AE141" s="71">
        <v>0</v>
      </c>
      <c r="AF141" s="71">
        <v>213.21</v>
      </c>
      <c r="AG141" s="71">
        <v>0</v>
      </c>
      <c r="AH141" s="71">
        <v>0</v>
      </c>
      <c r="AI141" s="71">
        <v>0</v>
      </c>
      <c r="AJ141" s="71">
        <v>213.21</v>
      </c>
      <c r="AK141" s="71">
        <v>0</v>
      </c>
      <c r="AL141" s="71">
        <v>0</v>
      </c>
      <c r="AM141" s="71">
        <v>0</v>
      </c>
      <c r="AN141" s="71">
        <v>0</v>
      </c>
      <c r="AO141" s="71">
        <v>0</v>
      </c>
      <c r="AP141" s="71">
        <v>0</v>
      </c>
      <c r="AQ141" s="71">
        <v>0</v>
      </c>
      <c r="AR141" s="71">
        <v>0</v>
      </c>
      <c r="AS141" s="71">
        <v>0</v>
      </c>
      <c r="AT141" s="71">
        <v>0</v>
      </c>
      <c r="AU141" s="71">
        <v>0</v>
      </c>
      <c r="AV141" s="71">
        <v>0</v>
      </c>
      <c r="AW141" s="71">
        <v>0.91013599999999995</v>
      </c>
      <c r="AX141" s="71">
        <v>140.18899999999999</v>
      </c>
      <c r="AY141" s="71">
        <v>93.080299999999994</v>
      </c>
      <c r="AZ141" s="71">
        <v>0</v>
      </c>
      <c r="BA141" s="71">
        <v>0</v>
      </c>
      <c r="BB141" s="71">
        <v>5.6116400000000004</v>
      </c>
      <c r="BC141" s="71">
        <v>42.658299999999997</v>
      </c>
      <c r="BD141" s="71">
        <v>282.44900000000001</v>
      </c>
      <c r="BE141" s="71">
        <v>49</v>
      </c>
      <c r="BF141" s="71" t="s">
        <v>470</v>
      </c>
      <c r="BG141" s="71">
        <v>0</v>
      </c>
      <c r="BH141" s="71">
        <v>0</v>
      </c>
      <c r="BI141" s="71"/>
      <c r="BJ141" s="71">
        <v>0</v>
      </c>
      <c r="BK141" s="71" t="s">
        <v>226</v>
      </c>
      <c r="BL141" s="71" t="s">
        <v>226</v>
      </c>
      <c r="BM141" s="71" t="s">
        <v>261</v>
      </c>
      <c r="BN141" s="71">
        <v>0</v>
      </c>
      <c r="BO141" s="71">
        <v>24754.1</v>
      </c>
      <c r="BP141" s="71">
        <v>24008</v>
      </c>
      <c r="BQ141" s="71">
        <v>0</v>
      </c>
      <c r="BR141" s="71">
        <v>0</v>
      </c>
      <c r="BS141" s="71">
        <v>0</v>
      </c>
      <c r="BT141" s="71">
        <v>9297.5499999999993</v>
      </c>
      <c r="BU141" s="71">
        <v>58059.7</v>
      </c>
      <c r="BV141" s="71">
        <v>23566.799999999999</v>
      </c>
      <c r="BW141" s="71">
        <v>0</v>
      </c>
      <c r="BX141" s="71">
        <v>0</v>
      </c>
      <c r="BY141" s="71">
        <v>81626.399999999994</v>
      </c>
      <c r="BZ141" s="71">
        <v>24.191099999999999</v>
      </c>
      <c r="CA141" s="71">
        <v>0</v>
      </c>
      <c r="CB141" s="71">
        <v>0</v>
      </c>
      <c r="CC141" s="71">
        <v>0</v>
      </c>
      <c r="CD141" s="71">
        <v>0</v>
      </c>
      <c r="CE141" s="71">
        <v>195.69</v>
      </c>
      <c r="CF141" s="71">
        <v>0</v>
      </c>
      <c r="CG141" s="71">
        <v>219.881</v>
      </c>
      <c r="CH141" s="71">
        <v>0</v>
      </c>
      <c r="CI141" s="71">
        <v>0</v>
      </c>
      <c r="CJ141" s="71">
        <v>0</v>
      </c>
      <c r="CK141" s="71">
        <v>219.881</v>
      </c>
      <c r="CL141" s="71">
        <v>0</v>
      </c>
      <c r="CM141" s="71">
        <v>0</v>
      </c>
      <c r="CN141" s="71">
        <v>0</v>
      </c>
      <c r="CO141" s="71">
        <v>0</v>
      </c>
      <c r="CP141" s="71">
        <v>0</v>
      </c>
      <c r="CQ141" s="71">
        <v>0</v>
      </c>
      <c r="CR141" s="71">
        <v>0</v>
      </c>
      <c r="CS141" s="71">
        <v>0</v>
      </c>
      <c r="CT141" s="71">
        <v>0</v>
      </c>
      <c r="CU141" s="71">
        <v>0</v>
      </c>
      <c r="CV141" s="71">
        <v>0</v>
      </c>
      <c r="CW141" s="71">
        <v>0</v>
      </c>
      <c r="CX141" s="71">
        <v>0.83831299999999997</v>
      </c>
      <c r="CY141" s="71">
        <v>142.26499999999999</v>
      </c>
      <c r="CZ141" s="71">
        <v>98.552899999999994</v>
      </c>
      <c r="DA141" s="71">
        <v>0</v>
      </c>
      <c r="DB141" s="71">
        <v>0</v>
      </c>
      <c r="DC141" s="71">
        <v>5.8722599999999998</v>
      </c>
      <c r="DD141" s="71">
        <v>42.658299999999997</v>
      </c>
      <c r="DE141" s="71">
        <v>290.18599999999998</v>
      </c>
      <c r="DF141" s="71">
        <v>2.5</v>
      </c>
      <c r="DG141" s="71" t="s">
        <v>471</v>
      </c>
      <c r="DH141" s="71">
        <v>0</v>
      </c>
      <c r="DI141" s="71">
        <v>0</v>
      </c>
      <c r="DJ141" s="71"/>
      <c r="DK141" s="71">
        <v>0</v>
      </c>
      <c r="DL141" s="71" t="s">
        <v>287</v>
      </c>
      <c r="DM141" s="71" t="s">
        <v>288</v>
      </c>
      <c r="DN141" s="71" t="s">
        <v>227</v>
      </c>
      <c r="DO141" s="71" t="s">
        <v>260</v>
      </c>
      <c r="DP141" s="71" t="s">
        <v>231</v>
      </c>
      <c r="DQ141" s="71" t="s">
        <v>81</v>
      </c>
      <c r="DR141" s="71" t="s">
        <v>289</v>
      </c>
      <c r="DS141" s="71" t="s">
        <v>290</v>
      </c>
    </row>
    <row r="142" spans="2:133" x14ac:dyDescent="0.25">
      <c r="B142" s="71" t="s">
        <v>474</v>
      </c>
      <c r="C142" s="71" t="s">
        <v>475</v>
      </c>
      <c r="D142" s="71">
        <v>200016</v>
      </c>
      <c r="E142" s="71" t="s">
        <v>82</v>
      </c>
      <c r="F142" s="71" t="s">
        <v>80</v>
      </c>
      <c r="G142" s="72">
        <v>7.9861111111111105E-2</v>
      </c>
      <c r="H142" s="71" t="s">
        <v>109</v>
      </c>
      <c r="I142" s="71">
        <v>5</v>
      </c>
      <c r="J142" s="71" t="s">
        <v>226</v>
      </c>
      <c r="K142" s="71" t="s">
        <v>226</v>
      </c>
      <c r="L142" s="71" t="s">
        <v>476</v>
      </c>
      <c r="M142" s="71">
        <v>0</v>
      </c>
      <c r="N142" s="71">
        <v>6515.42</v>
      </c>
      <c r="O142" s="71">
        <v>22741</v>
      </c>
      <c r="P142" s="71">
        <v>0</v>
      </c>
      <c r="Q142" s="71">
        <v>0</v>
      </c>
      <c r="R142" s="71">
        <v>0</v>
      </c>
      <c r="S142" s="71">
        <v>9297.5499999999993</v>
      </c>
      <c r="T142" s="71">
        <v>38554</v>
      </c>
      <c r="U142" s="71">
        <v>23566.799999999999</v>
      </c>
      <c r="V142" s="71">
        <v>0</v>
      </c>
      <c r="W142" s="71">
        <v>0</v>
      </c>
      <c r="X142" s="71">
        <v>62120.800000000003</v>
      </c>
      <c r="Y142" s="71">
        <v>611.15599999999995</v>
      </c>
      <c r="Z142" s="71">
        <v>0</v>
      </c>
      <c r="AA142" s="71">
        <v>0</v>
      </c>
      <c r="AB142" s="71">
        <v>0</v>
      </c>
      <c r="AC142" s="71">
        <v>0</v>
      </c>
      <c r="AD142" s="71">
        <v>228.869</v>
      </c>
      <c r="AE142" s="71">
        <v>0</v>
      </c>
      <c r="AF142" s="71">
        <v>840.02499999999998</v>
      </c>
      <c r="AG142" s="71">
        <v>0</v>
      </c>
      <c r="AH142" s="71">
        <v>0</v>
      </c>
      <c r="AI142" s="71">
        <v>0</v>
      </c>
      <c r="AJ142" s="71">
        <v>840.02499999999998</v>
      </c>
      <c r="AK142" s="71">
        <v>0</v>
      </c>
      <c r="AL142" s="71">
        <v>0</v>
      </c>
      <c r="AM142" s="71">
        <v>0</v>
      </c>
      <c r="AN142" s="71">
        <v>0</v>
      </c>
      <c r="AO142" s="71">
        <v>0</v>
      </c>
      <c r="AP142" s="71">
        <v>0</v>
      </c>
      <c r="AQ142" s="71">
        <v>0</v>
      </c>
      <c r="AR142" s="71">
        <v>0</v>
      </c>
      <c r="AS142" s="71">
        <v>0</v>
      </c>
      <c r="AT142" s="71">
        <v>0</v>
      </c>
      <c r="AU142" s="71">
        <v>0</v>
      </c>
      <c r="AV142" s="71">
        <v>0</v>
      </c>
      <c r="AW142" s="71">
        <v>20.410299999999999</v>
      </c>
      <c r="AX142" s="71">
        <v>48.076000000000001</v>
      </c>
      <c r="AY142" s="71">
        <v>92.990300000000005</v>
      </c>
      <c r="AZ142" s="71">
        <v>0</v>
      </c>
      <c r="BA142" s="71">
        <v>0</v>
      </c>
      <c r="BB142" s="71">
        <v>6.8522600000000002</v>
      </c>
      <c r="BC142" s="71">
        <v>42.883099999999999</v>
      </c>
      <c r="BD142" s="71">
        <v>211.21199999999999</v>
      </c>
      <c r="BE142" s="71">
        <v>0</v>
      </c>
      <c r="BF142" s="71"/>
      <c r="BG142" s="71">
        <v>0</v>
      </c>
      <c r="BH142" s="71">
        <v>0</v>
      </c>
      <c r="BI142" s="71"/>
      <c r="BJ142" s="71">
        <v>0</v>
      </c>
      <c r="BK142" s="71" t="s">
        <v>226</v>
      </c>
      <c r="BL142" s="71" t="s">
        <v>226</v>
      </c>
      <c r="BM142" s="71" t="s">
        <v>261</v>
      </c>
      <c r="BN142" s="71">
        <v>0</v>
      </c>
      <c r="BO142" s="71">
        <v>6478.64</v>
      </c>
      <c r="BP142" s="71">
        <v>24517.1</v>
      </c>
      <c r="BQ142" s="71">
        <v>0</v>
      </c>
      <c r="BR142" s="71">
        <v>0</v>
      </c>
      <c r="BS142" s="71">
        <v>0</v>
      </c>
      <c r="BT142" s="71">
        <v>9297.5499999999993</v>
      </c>
      <c r="BU142" s="71">
        <v>40293.300000000003</v>
      </c>
      <c r="BV142" s="71">
        <v>23566.799999999999</v>
      </c>
      <c r="BW142" s="71">
        <v>0</v>
      </c>
      <c r="BX142" s="71">
        <v>0</v>
      </c>
      <c r="BY142" s="71">
        <v>63860</v>
      </c>
      <c r="BZ142" s="71">
        <v>564.08100000000002</v>
      </c>
      <c r="CA142" s="71">
        <v>0</v>
      </c>
      <c r="CB142" s="71">
        <v>0</v>
      </c>
      <c r="CC142" s="71">
        <v>0</v>
      </c>
      <c r="CD142" s="71">
        <v>0</v>
      </c>
      <c r="CE142" s="71">
        <v>236.477</v>
      </c>
      <c r="CF142" s="71">
        <v>0</v>
      </c>
      <c r="CG142" s="71">
        <v>800.55799999999999</v>
      </c>
      <c r="CH142" s="71">
        <v>0</v>
      </c>
      <c r="CI142" s="71">
        <v>0</v>
      </c>
      <c r="CJ142" s="71">
        <v>0</v>
      </c>
      <c r="CK142" s="71">
        <v>800.55799999999999</v>
      </c>
      <c r="CL142" s="71">
        <v>0</v>
      </c>
      <c r="CM142" s="71">
        <v>0</v>
      </c>
      <c r="CN142" s="71">
        <v>0</v>
      </c>
      <c r="CO142" s="71">
        <v>0</v>
      </c>
      <c r="CP142" s="71">
        <v>0</v>
      </c>
      <c r="CQ142" s="71">
        <v>0</v>
      </c>
      <c r="CR142" s="71">
        <v>0</v>
      </c>
      <c r="CS142" s="71">
        <v>0</v>
      </c>
      <c r="CT142" s="71">
        <v>0</v>
      </c>
      <c r="CU142" s="71">
        <v>0</v>
      </c>
      <c r="CV142" s="71">
        <v>0</v>
      </c>
      <c r="CW142" s="71">
        <v>0</v>
      </c>
      <c r="CX142" s="71">
        <v>18.842500000000001</v>
      </c>
      <c r="CY142" s="71">
        <v>47.215400000000002</v>
      </c>
      <c r="CZ142" s="71">
        <v>100.282</v>
      </c>
      <c r="DA142" s="71">
        <v>0</v>
      </c>
      <c r="DB142" s="71">
        <v>0</v>
      </c>
      <c r="DC142" s="71">
        <v>7.0764800000000001</v>
      </c>
      <c r="DD142" s="71">
        <v>42.883099999999999</v>
      </c>
      <c r="DE142" s="71">
        <v>216.29900000000001</v>
      </c>
      <c r="DF142" s="71">
        <v>0</v>
      </c>
      <c r="DG142" s="71"/>
      <c r="DH142" s="71">
        <v>0</v>
      </c>
      <c r="DI142" s="71">
        <v>0</v>
      </c>
      <c r="DJ142" s="71"/>
      <c r="DK142" s="71">
        <v>0</v>
      </c>
      <c r="DL142" s="71" t="s">
        <v>287</v>
      </c>
      <c r="DM142" s="71" t="s">
        <v>288</v>
      </c>
      <c r="DN142" s="71" t="s">
        <v>227</v>
      </c>
      <c r="DO142" s="71" t="s">
        <v>260</v>
      </c>
      <c r="DP142" s="71" t="s">
        <v>231</v>
      </c>
      <c r="DQ142" s="71" t="s">
        <v>81</v>
      </c>
      <c r="DR142" s="71" t="s">
        <v>289</v>
      </c>
      <c r="DS142" s="71" t="s">
        <v>290</v>
      </c>
    </row>
    <row r="143" spans="2:133" x14ac:dyDescent="0.25">
      <c r="B143" s="71" t="s">
        <v>477</v>
      </c>
      <c r="C143" s="71" t="s">
        <v>91</v>
      </c>
      <c r="D143" s="71">
        <v>211116</v>
      </c>
      <c r="E143" s="71" t="s">
        <v>82</v>
      </c>
      <c r="F143" s="71" t="s">
        <v>80</v>
      </c>
      <c r="G143" s="72">
        <v>7.9166666666666663E-2</v>
      </c>
      <c r="H143" s="71" t="s">
        <v>109</v>
      </c>
      <c r="I143" s="71">
        <v>7.5</v>
      </c>
      <c r="J143" s="71" t="s">
        <v>226</v>
      </c>
      <c r="K143" s="71" t="s">
        <v>226</v>
      </c>
      <c r="L143" s="71" t="s">
        <v>476</v>
      </c>
      <c r="M143" s="71">
        <v>0</v>
      </c>
      <c r="N143" s="71">
        <v>6438.34</v>
      </c>
      <c r="O143" s="71">
        <v>22695.4</v>
      </c>
      <c r="P143" s="71">
        <v>0</v>
      </c>
      <c r="Q143" s="71">
        <v>0</v>
      </c>
      <c r="R143" s="71">
        <v>0</v>
      </c>
      <c r="S143" s="71">
        <v>9297.5499999999993</v>
      </c>
      <c r="T143" s="71">
        <v>38431.300000000003</v>
      </c>
      <c r="U143" s="71">
        <v>23566.799999999999</v>
      </c>
      <c r="V143" s="71">
        <v>0</v>
      </c>
      <c r="W143" s="71">
        <v>0</v>
      </c>
      <c r="X143" s="71">
        <v>61998.1</v>
      </c>
      <c r="Y143" s="71">
        <v>564.27499999999998</v>
      </c>
      <c r="Z143" s="71">
        <v>0</v>
      </c>
      <c r="AA143" s="71">
        <v>0</v>
      </c>
      <c r="AB143" s="71">
        <v>0</v>
      </c>
      <c r="AC143" s="71">
        <v>0</v>
      </c>
      <c r="AD143" s="71">
        <v>228.86799999999999</v>
      </c>
      <c r="AE143" s="71">
        <v>0</v>
      </c>
      <c r="AF143" s="71">
        <v>793.14300000000003</v>
      </c>
      <c r="AG143" s="71">
        <v>0</v>
      </c>
      <c r="AH143" s="71">
        <v>0</v>
      </c>
      <c r="AI143" s="71">
        <v>0</v>
      </c>
      <c r="AJ143" s="71">
        <v>793.14300000000003</v>
      </c>
      <c r="AK143" s="71">
        <v>0</v>
      </c>
      <c r="AL143" s="71">
        <v>0</v>
      </c>
      <c r="AM143" s="71">
        <v>0</v>
      </c>
      <c r="AN143" s="71">
        <v>0</v>
      </c>
      <c r="AO143" s="71">
        <v>0</v>
      </c>
      <c r="AP143" s="71">
        <v>0</v>
      </c>
      <c r="AQ143" s="71">
        <v>0</v>
      </c>
      <c r="AR143" s="71">
        <v>0</v>
      </c>
      <c r="AS143" s="71">
        <v>0</v>
      </c>
      <c r="AT143" s="71">
        <v>0</v>
      </c>
      <c r="AU143" s="71">
        <v>0</v>
      </c>
      <c r="AV143" s="71">
        <v>0</v>
      </c>
      <c r="AW143" s="71">
        <v>18.842700000000001</v>
      </c>
      <c r="AX143" s="71">
        <v>47.307000000000002</v>
      </c>
      <c r="AY143" s="71">
        <v>92.855199999999996</v>
      </c>
      <c r="AZ143" s="71">
        <v>0</v>
      </c>
      <c r="BA143" s="71">
        <v>0</v>
      </c>
      <c r="BB143" s="71">
        <v>6.8522299999999996</v>
      </c>
      <c r="BC143" s="71">
        <v>42.883099999999999</v>
      </c>
      <c r="BD143" s="71">
        <v>208.74</v>
      </c>
      <c r="BE143" s="71">
        <v>0</v>
      </c>
      <c r="BF143" s="71"/>
      <c r="BG143" s="71">
        <v>0</v>
      </c>
      <c r="BH143" s="71">
        <v>0</v>
      </c>
      <c r="BI143" s="71"/>
      <c r="BJ143" s="71">
        <v>0</v>
      </c>
      <c r="BK143" s="71" t="s">
        <v>226</v>
      </c>
      <c r="BL143" s="71" t="s">
        <v>226</v>
      </c>
      <c r="BM143" s="71" t="s">
        <v>261</v>
      </c>
      <c r="BN143" s="71">
        <v>0</v>
      </c>
      <c r="BO143" s="71">
        <v>6478.64</v>
      </c>
      <c r="BP143" s="71">
        <v>24517.1</v>
      </c>
      <c r="BQ143" s="71">
        <v>0</v>
      </c>
      <c r="BR143" s="71">
        <v>0</v>
      </c>
      <c r="BS143" s="71">
        <v>0</v>
      </c>
      <c r="BT143" s="71">
        <v>9297.5499999999993</v>
      </c>
      <c r="BU143" s="71">
        <v>40293.300000000003</v>
      </c>
      <c r="BV143" s="71">
        <v>23566.799999999999</v>
      </c>
      <c r="BW143" s="71">
        <v>0</v>
      </c>
      <c r="BX143" s="71">
        <v>0</v>
      </c>
      <c r="BY143" s="71">
        <v>63860</v>
      </c>
      <c r="BZ143" s="71">
        <v>564.08100000000002</v>
      </c>
      <c r="CA143" s="71">
        <v>0</v>
      </c>
      <c r="CB143" s="71">
        <v>0</v>
      </c>
      <c r="CC143" s="71">
        <v>0</v>
      </c>
      <c r="CD143" s="71">
        <v>0</v>
      </c>
      <c r="CE143" s="71">
        <v>236.477</v>
      </c>
      <c r="CF143" s="71">
        <v>0</v>
      </c>
      <c r="CG143" s="71">
        <v>800.55799999999999</v>
      </c>
      <c r="CH143" s="71">
        <v>0</v>
      </c>
      <c r="CI143" s="71">
        <v>0</v>
      </c>
      <c r="CJ143" s="71">
        <v>0</v>
      </c>
      <c r="CK143" s="71">
        <v>800.55799999999999</v>
      </c>
      <c r="CL143" s="71">
        <v>0</v>
      </c>
      <c r="CM143" s="71">
        <v>0</v>
      </c>
      <c r="CN143" s="71">
        <v>0</v>
      </c>
      <c r="CO143" s="71">
        <v>0</v>
      </c>
      <c r="CP143" s="71">
        <v>0</v>
      </c>
      <c r="CQ143" s="71">
        <v>0</v>
      </c>
      <c r="CR143" s="71">
        <v>0</v>
      </c>
      <c r="CS143" s="71">
        <v>0</v>
      </c>
      <c r="CT143" s="71">
        <v>0</v>
      </c>
      <c r="CU143" s="71">
        <v>0</v>
      </c>
      <c r="CV143" s="71">
        <v>0</v>
      </c>
      <c r="CW143" s="71">
        <v>0</v>
      </c>
      <c r="CX143" s="71">
        <v>18.842500000000001</v>
      </c>
      <c r="CY143" s="71">
        <v>47.215400000000002</v>
      </c>
      <c r="CZ143" s="71">
        <v>100.282</v>
      </c>
      <c r="DA143" s="71">
        <v>0</v>
      </c>
      <c r="DB143" s="71">
        <v>0</v>
      </c>
      <c r="DC143" s="71">
        <v>7.0764800000000001</v>
      </c>
      <c r="DD143" s="71">
        <v>42.883099999999999</v>
      </c>
      <c r="DE143" s="71">
        <v>216.29900000000001</v>
      </c>
      <c r="DF143" s="71">
        <v>0</v>
      </c>
      <c r="DG143" s="71"/>
      <c r="DH143" s="71">
        <v>0</v>
      </c>
      <c r="DI143" s="71">
        <v>0</v>
      </c>
      <c r="DJ143" s="71"/>
      <c r="DK143" s="71">
        <v>0</v>
      </c>
      <c r="DL143" s="71" t="s">
        <v>287</v>
      </c>
      <c r="DM143" s="71" t="s">
        <v>288</v>
      </c>
      <c r="DN143" s="71" t="s">
        <v>227</v>
      </c>
      <c r="DO143" s="71" t="s">
        <v>260</v>
      </c>
      <c r="DP143" s="71" t="s">
        <v>231</v>
      </c>
      <c r="DQ143" s="71" t="s">
        <v>81</v>
      </c>
      <c r="DR143" s="71" t="s">
        <v>289</v>
      </c>
      <c r="DS143" s="71" t="s">
        <v>290</v>
      </c>
    </row>
    <row r="144" spans="2:133" x14ac:dyDescent="0.25">
      <c r="B144" s="71" t="s">
        <v>478</v>
      </c>
      <c r="C144" s="71" t="s">
        <v>92</v>
      </c>
      <c r="D144" s="71">
        <v>211416</v>
      </c>
      <c r="E144" s="71" t="s">
        <v>82</v>
      </c>
      <c r="F144" s="71" t="s">
        <v>80</v>
      </c>
      <c r="G144" s="72">
        <v>7.9861111111111105E-2</v>
      </c>
      <c r="H144" s="71" t="s">
        <v>109</v>
      </c>
      <c r="I144" s="71">
        <v>5.9</v>
      </c>
      <c r="J144" s="71" t="s">
        <v>226</v>
      </c>
      <c r="K144" s="71" t="s">
        <v>226</v>
      </c>
      <c r="L144" s="71" t="s">
        <v>476</v>
      </c>
      <c r="M144" s="71">
        <v>0</v>
      </c>
      <c r="N144" s="71">
        <v>6518.93</v>
      </c>
      <c r="O144" s="71">
        <v>22720.400000000001</v>
      </c>
      <c r="P144" s="71">
        <v>0</v>
      </c>
      <c r="Q144" s="71">
        <v>0</v>
      </c>
      <c r="R144" s="71">
        <v>0</v>
      </c>
      <c r="S144" s="71">
        <v>9297.5499999999993</v>
      </c>
      <c r="T144" s="71">
        <v>38536.800000000003</v>
      </c>
      <c r="U144" s="71">
        <v>23566.799999999999</v>
      </c>
      <c r="V144" s="71">
        <v>0</v>
      </c>
      <c r="W144" s="71">
        <v>0</v>
      </c>
      <c r="X144" s="71">
        <v>62103.6</v>
      </c>
      <c r="Y144" s="71">
        <v>588.21299999999997</v>
      </c>
      <c r="Z144" s="71">
        <v>0</v>
      </c>
      <c r="AA144" s="71">
        <v>0</v>
      </c>
      <c r="AB144" s="71">
        <v>0</v>
      </c>
      <c r="AC144" s="71">
        <v>0</v>
      </c>
      <c r="AD144" s="71">
        <v>228.869</v>
      </c>
      <c r="AE144" s="71">
        <v>0</v>
      </c>
      <c r="AF144" s="71">
        <v>817.08199999999999</v>
      </c>
      <c r="AG144" s="71">
        <v>0</v>
      </c>
      <c r="AH144" s="71">
        <v>0</v>
      </c>
      <c r="AI144" s="71">
        <v>0</v>
      </c>
      <c r="AJ144" s="71">
        <v>817.08199999999999</v>
      </c>
      <c r="AK144" s="71">
        <v>0</v>
      </c>
      <c r="AL144" s="71">
        <v>0</v>
      </c>
      <c r="AM144" s="71">
        <v>0</v>
      </c>
      <c r="AN144" s="71">
        <v>0</v>
      </c>
      <c r="AO144" s="71">
        <v>0</v>
      </c>
      <c r="AP144" s="71">
        <v>0</v>
      </c>
      <c r="AQ144" s="71">
        <v>0</v>
      </c>
      <c r="AR144" s="71">
        <v>0</v>
      </c>
      <c r="AS144" s="71">
        <v>0</v>
      </c>
      <c r="AT144" s="71">
        <v>0</v>
      </c>
      <c r="AU144" s="71">
        <v>0</v>
      </c>
      <c r="AV144" s="71">
        <v>0</v>
      </c>
      <c r="AW144" s="71">
        <v>19.651599999999998</v>
      </c>
      <c r="AX144" s="71">
        <v>47.972499999999997</v>
      </c>
      <c r="AY144" s="71">
        <v>92.928899999999999</v>
      </c>
      <c r="AZ144" s="71">
        <v>0</v>
      </c>
      <c r="BA144" s="71">
        <v>0</v>
      </c>
      <c r="BB144" s="71">
        <v>6.8522600000000002</v>
      </c>
      <c r="BC144" s="71">
        <v>42.883099999999999</v>
      </c>
      <c r="BD144" s="71">
        <v>210.28800000000001</v>
      </c>
      <c r="BE144" s="71">
        <v>0</v>
      </c>
      <c r="BF144" s="71"/>
      <c r="BG144" s="71">
        <v>0</v>
      </c>
      <c r="BH144" s="71">
        <v>0</v>
      </c>
      <c r="BI144" s="71"/>
      <c r="BJ144" s="71">
        <v>0</v>
      </c>
      <c r="BK144" s="71" t="s">
        <v>226</v>
      </c>
      <c r="BL144" s="71" t="s">
        <v>226</v>
      </c>
      <c r="BM144" s="71" t="s">
        <v>261</v>
      </c>
      <c r="BN144" s="71">
        <v>0</v>
      </c>
      <c r="BO144" s="71">
        <v>6478.64</v>
      </c>
      <c r="BP144" s="71">
        <v>24517.1</v>
      </c>
      <c r="BQ144" s="71">
        <v>0</v>
      </c>
      <c r="BR144" s="71">
        <v>0</v>
      </c>
      <c r="BS144" s="71">
        <v>0</v>
      </c>
      <c r="BT144" s="71">
        <v>9297.5499999999993</v>
      </c>
      <c r="BU144" s="71">
        <v>40293.300000000003</v>
      </c>
      <c r="BV144" s="71">
        <v>23566.799999999999</v>
      </c>
      <c r="BW144" s="71">
        <v>0</v>
      </c>
      <c r="BX144" s="71">
        <v>0</v>
      </c>
      <c r="BY144" s="71">
        <v>63860</v>
      </c>
      <c r="BZ144" s="71">
        <v>564.08100000000002</v>
      </c>
      <c r="CA144" s="71">
        <v>0</v>
      </c>
      <c r="CB144" s="71">
        <v>0</v>
      </c>
      <c r="CC144" s="71">
        <v>0</v>
      </c>
      <c r="CD144" s="71">
        <v>0</v>
      </c>
      <c r="CE144" s="71">
        <v>236.477</v>
      </c>
      <c r="CF144" s="71">
        <v>0</v>
      </c>
      <c r="CG144" s="71">
        <v>800.55799999999999</v>
      </c>
      <c r="CH144" s="71">
        <v>0</v>
      </c>
      <c r="CI144" s="71">
        <v>0</v>
      </c>
      <c r="CJ144" s="71">
        <v>0</v>
      </c>
      <c r="CK144" s="71">
        <v>800.55799999999999</v>
      </c>
      <c r="CL144" s="71">
        <v>0</v>
      </c>
      <c r="CM144" s="71">
        <v>0</v>
      </c>
      <c r="CN144" s="71">
        <v>0</v>
      </c>
      <c r="CO144" s="71">
        <v>0</v>
      </c>
      <c r="CP144" s="71">
        <v>0</v>
      </c>
      <c r="CQ144" s="71">
        <v>0</v>
      </c>
      <c r="CR144" s="71">
        <v>0</v>
      </c>
      <c r="CS144" s="71">
        <v>0</v>
      </c>
      <c r="CT144" s="71">
        <v>0</v>
      </c>
      <c r="CU144" s="71">
        <v>0</v>
      </c>
      <c r="CV144" s="71">
        <v>0</v>
      </c>
      <c r="CW144" s="71">
        <v>0</v>
      </c>
      <c r="CX144" s="71">
        <v>18.842500000000001</v>
      </c>
      <c r="CY144" s="71">
        <v>47.215400000000002</v>
      </c>
      <c r="CZ144" s="71">
        <v>100.282</v>
      </c>
      <c r="DA144" s="71">
        <v>0</v>
      </c>
      <c r="DB144" s="71">
        <v>0</v>
      </c>
      <c r="DC144" s="71">
        <v>7.0764800000000001</v>
      </c>
      <c r="DD144" s="71">
        <v>42.883099999999999</v>
      </c>
      <c r="DE144" s="71">
        <v>216.29900000000001</v>
      </c>
      <c r="DF144" s="71">
        <v>0</v>
      </c>
      <c r="DG144" s="71"/>
      <c r="DH144" s="71">
        <v>0</v>
      </c>
      <c r="DI144" s="71">
        <v>0</v>
      </c>
      <c r="DJ144" s="71"/>
      <c r="DK144" s="71">
        <v>0</v>
      </c>
      <c r="DL144" s="71" t="s">
        <v>287</v>
      </c>
      <c r="DM144" s="71" t="s">
        <v>288</v>
      </c>
      <c r="DN144" s="71" t="s">
        <v>227</v>
      </c>
      <c r="DO144" s="71" t="s">
        <v>260</v>
      </c>
      <c r="DP144" s="71" t="s">
        <v>231</v>
      </c>
      <c r="DQ144" s="71" t="s">
        <v>81</v>
      </c>
      <c r="DR144" s="71" t="s">
        <v>289</v>
      </c>
      <c r="DS144" s="71" t="s">
        <v>290</v>
      </c>
    </row>
    <row r="145" spans="1:132" x14ac:dyDescent="0.25">
      <c r="B145" s="71" t="s">
        <v>479</v>
      </c>
      <c r="C145" s="71" t="s">
        <v>480</v>
      </c>
      <c r="D145" s="71">
        <v>200006</v>
      </c>
      <c r="E145" s="71" t="s">
        <v>83</v>
      </c>
      <c r="F145" s="71" t="s">
        <v>80</v>
      </c>
      <c r="G145" s="72">
        <v>8.2638888888888887E-2</v>
      </c>
      <c r="H145" s="71" t="s">
        <v>109</v>
      </c>
      <c r="I145" s="71">
        <v>0.2</v>
      </c>
      <c r="J145" s="71" t="s">
        <v>226</v>
      </c>
      <c r="K145" s="71" t="s">
        <v>226</v>
      </c>
      <c r="L145" s="71" t="s">
        <v>476</v>
      </c>
      <c r="M145" s="71">
        <v>0</v>
      </c>
      <c r="N145" s="71">
        <v>10001.4</v>
      </c>
      <c r="O145" s="71">
        <v>22440.1</v>
      </c>
      <c r="P145" s="71">
        <v>0</v>
      </c>
      <c r="Q145" s="71">
        <v>0</v>
      </c>
      <c r="R145" s="71">
        <v>0</v>
      </c>
      <c r="S145" s="71">
        <v>9297.5499999999993</v>
      </c>
      <c r="T145" s="71">
        <v>41739</v>
      </c>
      <c r="U145" s="71">
        <v>23566.799999999999</v>
      </c>
      <c r="V145" s="71">
        <v>0</v>
      </c>
      <c r="W145" s="71">
        <v>0</v>
      </c>
      <c r="X145" s="71">
        <v>65305.8</v>
      </c>
      <c r="Y145" s="71">
        <v>47.340600000000002</v>
      </c>
      <c r="Z145" s="71">
        <v>0</v>
      </c>
      <c r="AA145" s="71">
        <v>0</v>
      </c>
      <c r="AB145" s="71">
        <v>0</v>
      </c>
      <c r="AC145" s="71">
        <v>0</v>
      </c>
      <c r="AD145" s="71">
        <v>205.64599999999999</v>
      </c>
      <c r="AE145" s="71">
        <v>0</v>
      </c>
      <c r="AF145" s="71">
        <v>252.98699999999999</v>
      </c>
      <c r="AG145" s="71">
        <v>0</v>
      </c>
      <c r="AH145" s="71">
        <v>0</v>
      </c>
      <c r="AI145" s="71">
        <v>0</v>
      </c>
      <c r="AJ145" s="71">
        <v>252.98699999999999</v>
      </c>
      <c r="AK145" s="71">
        <v>0</v>
      </c>
      <c r="AL145" s="71">
        <v>0</v>
      </c>
      <c r="AM145" s="71">
        <v>0</v>
      </c>
      <c r="AN145" s="71">
        <v>0</v>
      </c>
      <c r="AO145" s="71">
        <v>0</v>
      </c>
      <c r="AP145" s="71">
        <v>0</v>
      </c>
      <c r="AQ145" s="71">
        <v>0</v>
      </c>
      <c r="AR145" s="71">
        <v>0</v>
      </c>
      <c r="AS145" s="71">
        <v>0</v>
      </c>
      <c r="AT145" s="71">
        <v>0</v>
      </c>
      <c r="AU145" s="71">
        <v>0</v>
      </c>
      <c r="AV145" s="71">
        <v>0</v>
      </c>
      <c r="AW145" s="71">
        <v>1.60955</v>
      </c>
      <c r="AX145" s="71">
        <v>60.038699999999999</v>
      </c>
      <c r="AY145" s="71">
        <v>92.648799999999994</v>
      </c>
      <c r="AZ145" s="71">
        <v>0</v>
      </c>
      <c r="BA145" s="71">
        <v>0</v>
      </c>
      <c r="BB145" s="71">
        <v>6.1473199999999997</v>
      </c>
      <c r="BC145" s="71">
        <v>43.202800000000003</v>
      </c>
      <c r="BD145" s="71">
        <v>203.64699999999999</v>
      </c>
      <c r="BE145" s="71">
        <v>0</v>
      </c>
      <c r="BF145" s="71"/>
      <c r="BG145" s="71">
        <v>0</v>
      </c>
      <c r="BH145" s="71">
        <v>0</v>
      </c>
      <c r="BI145" s="71"/>
      <c r="BJ145" s="71">
        <v>0</v>
      </c>
      <c r="BK145" s="71" t="s">
        <v>226</v>
      </c>
      <c r="BL145" s="71" t="s">
        <v>226</v>
      </c>
      <c r="BM145" s="71" t="s">
        <v>261</v>
      </c>
      <c r="BN145" s="71">
        <v>0</v>
      </c>
      <c r="BO145" s="71">
        <v>9863.15</v>
      </c>
      <c r="BP145" s="71">
        <v>22020.9</v>
      </c>
      <c r="BQ145" s="71">
        <v>0</v>
      </c>
      <c r="BR145" s="71">
        <v>0</v>
      </c>
      <c r="BS145" s="71">
        <v>0</v>
      </c>
      <c r="BT145" s="71">
        <v>9297.5499999999993</v>
      </c>
      <c r="BU145" s="71">
        <v>41181.599999999999</v>
      </c>
      <c r="BV145" s="71">
        <v>23566.799999999999</v>
      </c>
      <c r="BW145" s="71">
        <v>0</v>
      </c>
      <c r="BX145" s="71">
        <v>0</v>
      </c>
      <c r="BY145" s="71">
        <v>64748.4</v>
      </c>
      <c r="BZ145" s="71">
        <v>77.414699999999996</v>
      </c>
      <c r="CA145" s="71">
        <v>0</v>
      </c>
      <c r="CB145" s="71">
        <v>0</v>
      </c>
      <c r="CC145" s="71">
        <v>0</v>
      </c>
      <c r="CD145" s="71">
        <v>0</v>
      </c>
      <c r="CE145" s="71">
        <v>215.16300000000001</v>
      </c>
      <c r="CF145" s="71">
        <v>0</v>
      </c>
      <c r="CG145" s="71">
        <v>292.577</v>
      </c>
      <c r="CH145" s="71">
        <v>0</v>
      </c>
      <c r="CI145" s="71">
        <v>0</v>
      </c>
      <c r="CJ145" s="71">
        <v>0</v>
      </c>
      <c r="CK145" s="71">
        <v>292.577</v>
      </c>
      <c r="CL145" s="71">
        <v>0</v>
      </c>
      <c r="CM145" s="71">
        <v>0</v>
      </c>
      <c r="CN145" s="71">
        <v>0</v>
      </c>
      <c r="CO145" s="71">
        <v>0</v>
      </c>
      <c r="CP145" s="71">
        <v>0</v>
      </c>
      <c r="CQ145" s="71">
        <v>0</v>
      </c>
      <c r="CR145" s="71">
        <v>0</v>
      </c>
      <c r="CS145" s="71">
        <v>0</v>
      </c>
      <c r="CT145" s="71">
        <v>0</v>
      </c>
      <c r="CU145" s="71">
        <v>0</v>
      </c>
      <c r="CV145" s="71">
        <v>0</v>
      </c>
      <c r="CW145" s="71">
        <v>0</v>
      </c>
      <c r="CX145" s="71">
        <v>2.6653199999999999</v>
      </c>
      <c r="CY145" s="71">
        <v>60.480499999999999</v>
      </c>
      <c r="CZ145" s="71">
        <v>90.918199999999999</v>
      </c>
      <c r="DA145" s="71">
        <v>0</v>
      </c>
      <c r="DB145" s="71">
        <v>0</v>
      </c>
      <c r="DC145" s="71">
        <v>6.43093</v>
      </c>
      <c r="DD145" s="71">
        <v>43.202800000000003</v>
      </c>
      <c r="DE145" s="71">
        <v>203.69800000000001</v>
      </c>
      <c r="DF145" s="71">
        <v>0</v>
      </c>
      <c r="DG145" s="71"/>
      <c r="DH145" s="71">
        <v>0</v>
      </c>
      <c r="DI145" s="71">
        <v>0</v>
      </c>
      <c r="DJ145" s="71"/>
      <c r="DK145" s="71">
        <v>0</v>
      </c>
      <c r="DL145" s="71" t="s">
        <v>287</v>
      </c>
      <c r="DM145" s="71" t="s">
        <v>288</v>
      </c>
      <c r="DN145" s="71" t="s">
        <v>227</v>
      </c>
      <c r="DO145" s="71" t="s">
        <v>260</v>
      </c>
      <c r="DP145" s="71" t="s">
        <v>231</v>
      </c>
      <c r="DQ145" s="71" t="s">
        <v>81</v>
      </c>
      <c r="DR145" s="71" t="s">
        <v>289</v>
      </c>
      <c r="DS145" s="71" t="s">
        <v>290</v>
      </c>
    </row>
    <row r="146" spans="1:132" x14ac:dyDescent="0.25">
      <c r="A146" s="3"/>
      <c r="B146" s="71" t="s">
        <v>481</v>
      </c>
      <c r="C146" s="71" t="s">
        <v>93</v>
      </c>
      <c r="D146" s="71">
        <v>211206</v>
      </c>
      <c r="E146" s="71" t="s">
        <v>83</v>
      </c>
      <c r="F146" s="71" t="s">
        <v>80</v>
      </c>
      <c r="G146" s="72">
        <v>8.2638888888888887E-2</v>
      </c>
      <c r="H146" s="71" t="s">
        <v>109</v>
      </c>
      <c r="I146" s="71">
        <v>1</v>
      </c>
      <c r="J146" s="71" t="s">
        <v>226</v>
      </c>
      <c r="K146" s="71" t="s">
        <v>226</v>
      </c>
      <c r="L146" s="71" t="s">
        <v>476</v>
      </c>
      <c r="M146" s="71">
        <v>0</v>
      </c>
      <c r="N146" s="71">
        <v>9918.82</v>
      </c>
      <c r="O146" s="71">
        <v>22440.1</v>
      </c>
      <c r="P146" s="71">
        <v>0</v>
      </c>
      <c r="Q146" s="71">
        <v>0</v>
      </c>
      <c r="R146" s="71">
        <v>0</v>
      </c>
      <c r="S146" s="71">
        <v>9297.5499999999993</v>
      </c>
      <c r="T146" s="71">
        <v>41656.400000000001</v>
      </c>
      <c r="U146" s="71">
        <v>23566.799999999999</v>
      </c>
      <c r="V146" s="71">
        <v>0</v>
      </c>
      <c r="W146" s="71">
        <v>0</v>
      </c>
      <c r="X146" s="71">
        <v>65223.199999999997</v>
      </c>
      <c r="Y146" s="71">
        <v>43.3001</v>
      </c>
      <c r="Z146" s="71">
        <v>0</v>
      </c>
      <c r="AA146" s="71">
        <v>0</v>
      </c>
      <c r="AB146" s="71">
        <v>0</v>
      </c>
      <c r="AC146" s="71">
        <v>0</v>
      </c>
      <c r="AD146" s="71">
        <v>205.64400000000001</v>
      </c>
      <c r="AE146" s="71">
        <v>0</v>
      </c>
      <c r="AF146" s="71">
        <v>248.94399999999999</v>
      </c>
      <c r="AG146" s="71">
        <v>0</v>
      </c>
      <c r="AH146" s="71">
        <v>0</v>
      </c>
      <c r="AI146" s="71">
        <v>0</v>
      </c>
      <c r="AJ146" s="71">
        <v>248.94399999999999</v>
      </c>
      <c r="AK146" s="71">
        <v>0</v>
      </c>
      <c r="AL146" s="71">
        <v>0</v>
      </c>
      <c r="AM146" s="71">
        <v>0</v>
      </c>
      <c r="AN146" s="71">
        <v>0</v>
      </c>
      <c r="AO146" s="71">
        <v>0</v>
      </c>
      <c r="AP146" s="71">
        <v>0</v>
      </c>
      <c r="AQ146" s="71">
        <v>0</v>
      </c>
      <c r="AR146" s="71">
        <v>0</v>
      </c>
      <c r="AS146" s="71">
        <v>0</v>
      </c>
      <c r="AT146" s="71">
        <v>0</v>
      </c>
      <c r="AU146" s="71">
        <v>0</v>
      </c>
      <c r="AV146" s="71">
        <v>0</v>
      </c>
      <c r="AW146" s="71">
        <v>1.4644600000000001</v>
      </c>
      <c r="AX146" s="71">
        <v>59.299700000000001</v>
      </c>
      <c r="AY146" s="71">
        <v>92.648799999999994</v>
      </c>
      <c r="AZ146" s="71">
        <v>0</v>
      </c>
      <c r="BA146" s="71">
        <v>0</v>
      </c>
      <c r="BB146" s="71">
        <v>6.1472499999999997</v>
      </c>
      <c r="BC146" s="71">
        <v>43.202800000000003</v>
      </c>
      <c r="BD146" s="71">
        <v>202.76300000000001</v>
      </c>
      <c r="BE146" s="71">
        <v>0</v>
      </c>
      <c r="BF146" s="71"/>
      <c r="BG146" s="71">
        <v>0</v>
      </c>
      <c r="BH146" s="71">
        <v>0</v>
      </c>
      <c r="BI146" s="71"/>
      <c r="BJ146" s="71">
        <v>0</v>
      </c>
      <c r="BK146" s="71" t="s">
        <v>226</v>
      </c>
      <c r="BL146" s="71" t="s">
        <v>226</v>
      </c>
      <c r="BM146" s="71" t="s">
        <v>261</v>
      </c>
      <c r="BN146" s="71">
        <v>0</v>
      </c>
      <c r="BO146" s="71">
        <v>9863.15</v>
      </c>
      <c r="BP146" s="71">
        <v>22020.9</v>
      </c>
      <c r="BQ146" s="71">
        <v>0</v>
      </c>
      <c r="BR146" s="71">
        <v>0</v>
      </c>
      <c r="BS146" s="71">
        <v>0</v>
      </c>
      <c r="BT146" s="71">
        <v>9297.5499999999993</v>
      </c>
      <c r="BU146" s="71">
        <v>41181.599999999999</v>
      </c>
      <c r="BV146" s="71">
        <v>23566.799999999999</v>
      </c>
      <c r="BW146" s="71">
        <v>0</v>
      </c>
      <c r="BX146" s="71">
        <v>0</v>
      </c>
      <c r="BY146" s="71">
        <v>64748.4</v>
      </c>
      <c r="BZ146" s="71">
        <v>77.414699999999996</v>
      </c>
      <c r="CA146" s="71">
        <v>0</v>
      </c>
      <c r="CB146" s="71">
        <v>0</v>
      </c>
      <c r="CC146" s="71">
        <v>0</v>
      </c>
      <c r="CD146" s="71">
        <v>0</v>
      </c>
      <c r="CE146" s="71">
        <v>215.16300000000001</v>
      </c>
      <c r="CF146" s="71">
        <v>0</v>
      </c>
      <c r="CG146" s="71">
        <v>292.577</v>
      </c>
      <c r="CH146" s="71">
        <v>0</v>
      </c>
      <c r="CI146" s="71">
        <v>0</v>
      </c>
      <c r="CJ146" s="71">
        <v>0</v>
      </c>
      <c r="CK146" s="71">
        <v>292.577</v>
      </c>
      <c r="CL146" s="71">
        <v>0</v>
      </c>
      <c r="CM146" s="71">
        <v>0</v>
      </c>
      <c r="CN146" s="71">
        <v>0</v>
      </c>
      <c r="CO146" s="71">
        <v>0</v>
      </c>
      <c r="CP146" s="71">
        <v>0</v>
      </c>
      <c r="CQ146" s="71">
        <v>0</v>
      </c>
      <c r="CR146" s="71">
        <v>0</v>
      </c>
      <c r="CS146" s="71">
        <v>0</v>
      </c>
      <c r="CT146" s="71">
        <v>0</v>
      </c>
      <c r="CU146" s="71">
        <v>0</v>
      </c>
      <c r="CV146" s="71">
        <v>0</v>
      </c>
      <c r="CW146" s="71">
        <v>0</v>
      </c>
      <c r="CX146" s="71">
        <v>2.6653199999999999</v>
      </c>
      <c r="CY146" s="71">
        <v>60.480499999999999</v>
      </c>
      <c r="CZ146" s="71">
        <v>90.918199999999999</v>
      </c>
      <c r="DA146" s="71">
        <v>0</v>
      </c>
      <c r="DB146" s="71">
        <v>0</v>
      </c>
      <c r="DC146" s="71">
        <v>6.43093</v>
      </c>
      <c r="DD146" s="71">
        <v>43.202800000000003</v>
      </c>
      <c r="DE146" s="71">
        <v>203.69800000000001</v>
      </c>
      <c r="DF146" s="71">
        <v>0</v>
      </c>
      <c r="DG146" s="71"/>
      <c r="DH146" s="71">
        <v>0</v>
      </c>
      <c r="DI146" s="71">
        <v>0</v>
      </c>
      <c r="DJ146" s="71"/>
      <c r="DK146" s="71">
        <v>0</v>
      </c>
      <c r="DL146" s="71" t="s">
        <v>287</v>
      </c>
      <c r="DM146" s="71" t="s">
        <v>288</v>
      </c>
      <c r="DN146" s="71" t="s">
        <v>227</v>
      </c>
      <c r="DO146" s="71" t="s">
        <v>260</v>
      </c>
      <c r="DP146" s="71" t="s">
        <v>231</v>
      </c>
      <c r="DQ146" s="71" t="s">
        <v>81</v>
      </c>
      <c r="DR146" s="71" t="s">
        <v>289</v>
      </c>
      <c r="DS146" s="71" t="s">
        <v>290</v>
      </c>
    </row>
    <row r="147" spans="1:132" x14ac:dyDescent="0.25">
      <c r="B147" s="71" t="s">
        <v>482</v>
      </c>
      <c r="C147" s="71" t="s">
        <v>94</v>
      </c>
      <c r="D147" s="71">
        <v>211506</v>
      </c>
      <c r="E147" s="71" t="s">
        <v>83</v>
      </c>
      <c r="F147" s="71" t="s">
        <v>80</v>
      </c>
      <c r="G147" s="72">
        <v>8.2638888888888887E-2</v>
      </c>
      <c r="H147" s="71" t="s">
        <v>109</v>
      </c>
      <c r="I147" s="71">
        <v>0.3</v>
      </c>
      <c r="J147" s="71" t="s">
        <v>226</v>
      </c>
      <c r="K147" s="71" t="s">
        <v>226</v>
      </c>
      <c r="L147" s="71" t="s">
        <v>476</v>
      </c>
      <c r="M147" s="71">
        <v>0</v>
      </c>
      <c r="N147" s="71">
        <v>10021</v>
      </c>
      <c r="O147" s="71">
        <v>22440.1</v>
      </c>
      <c r="P147" s="71">
        <v>0</v>
      </c>
      <c r="Q147" s="71">
        <v>0</v>
      </c>
      <c r="R147" s="71">
        <v>0</v>
      </c>
      <c r="S147" s="71">
        <v>9297.5499999999993</v>
      </c>
      <c r="T147" s="71">
        <v>41758.6</v>
      </c>
      <c r="U147" s="71">
        <v>23566.799999999999</v>
      </c>
      <c r="V147" s="71">
        <v>0</v>
      </c>
      <c r="W147" s="71">
        <v>0</v>
      </c>
      <c r="X147" s="71">
        <v>65325.4</v>
      </c>
      <c r="Y147" s="71">
        <v>45.164099999999998</v>
      </c>
      <c r="Z147" s="71">
        <v>0</v>
      </c>
      <c r="AA147" s="71">
        <v>0</v>
      </c>
      <c r="AB147" s="71">
        <v>0</v>
      </c>
      <c r="AC147" s="71">
        <v>0</v>
      </c>
      <c r="AD147" s="71">
        <v>205.64599999999999</v>
      </c>
      <c r="AE147" s="71">
        <v>0</v>
      </c>
      <c r="AF147" s="71">
        <v>250.81</v>
      </c>
      <c r="AG147" s="71">
        <v>0</v>
      </c>
      <c r="AH147" s="71">
        <v>0</v>
      </c>
      <c r="AI147" s="71">
        <v>0</v>
      </c>
      <c r="AJ147" s="71">
        <v>250.81</v>
      </c>
      <c r="AK147" s="71">
        <v>0</v>
      </c>
      <c r="AL147" s="71">
        <v>0</v>
      </c>
      <c r="AM147" s="71">
        <v>0</v>
      </c>
      <c r="AN147" s="71">
        <v>0</v>
      </c>
      <c r="AO147" s="71">
        <v>0</v>
      </c>
      <c r="AP147" s="71">
        <v>0</v>
      </c>
      <c r="AQ147" s="71">
        <v>0</v>
      </c>
      <c r="AR147" s="71">
        <v>0</v>
      </c>
      <c r="AS147" s="71">
        <v>0</v>
      </c>
      <c r="AT147" s="71">
        <v>0</v>
      </c>
      <c r="AU147" s="71">
        <v>0</v>
      </c>
      <c r="AV147" s="71">
        <v>0</v>
      </c>
      <c r="AW147" s="71">
        <v>1.53437</v>
      </c>
      <c r="AX147" s="71">
        <v>60.008299999999998</v>
      </c>
      <c r="AY147" s="71">
        <v>92.648799999999994</v>
      </c>
      <c r="AZ147" s="71">
        <v>0</v>
      </c>
      <c r="BA147" s="71">
        <v>0</v>
      </c>
      <c r="BB147" s="71">
        <v>6.1473199999999997</v>
      </c>
      <c r="BC147" s="71">
        <v>43.202800000000003</v>
      </c>
      <c r="BD147" s="71">
        <v>203.542</v>
      </c>
      <c r="BE147" s="71">
        <v>0</v>
      </c>
      <c r="BF147" s="71"/>
      <c r="BG147" s="71">
        <v>0</v>
      </c>
      <c r="BH147" s="71">
        <v>0</v>
      </c>
      <c r="BI147" s="71"/>
      <c r="BJ147" s="71">
        <v>0</v>
      </c>
      <c r="BK147" s="71" t="s">
        <v>226</v>
      </c>
      <c r="BL147" s="71" t="s">
        <v>226</v>
      </c>
      <c r="BM147" s="71" t="s">
        <v>261</v>
      </c>
      <c r="BN147" s="71">
        <v>0</v>
      </c>
      <c r="BO147" s="71">
        <v>9863.15</v>
      </c>
      <c r="BP147" s="71">
        <v>22020.9</v>
      </c>
      <c r="BQ147" s="71">
        <v>0</v>
      </c>
      <c r="BR147" s="71">
        <v>0</v>
      </c>
      <c r="BS147" s="71">
        <v>0</v>
      </c>
      <c r="BT147" s="71">
        <v>9297.5499999999993</v>
      </c>
      <c r="BU147" s="71">
        <v>41181.599999999999</v>
      </c>
      <c r="BV147" s="71">
        <v>23566.799999999999</v>
      </c>
      <c r="BW147" s="71">
        <v>0</v>
      </c>
      <c r="BX147" s="71">
        <v>0</v>
      </c>
      <c r="BY147" s="71">
        <v>64748.4</v>
      </c>
      <c r="BZ147" s="71">
        <v>77.414699999999996</v>
      </c>
      <c r="CA147" s="71">
        <v>0</v>
      </c>
      <c r="CB147" s="71">
        <v>0</v>
      </c>
      <c r="CC147" s="71">
        <v>0</v>
      </c>
      <c r="CD147" s="71">
        <v>0</v>
      </c>
      <c r="CE147" s="71">
        <v>215.16300000000001</v>
      </c>
      <c r="CF147" s="71">
        <v>0</v>
      </c>
      <c r="CG147" s="71">
        <v>292.577</v>
      </c>
      <c r="CH147" s="71">
        <v>0</v>
      </c>
      <c r="CI147" s="71">
        <v>0</v>
      </c>
      <c r="CJ147" s="71">
        <v>0</v>
      </c>
      <c r="CK147" s="71">
        <v>292.577</v>
      </c>
      <c r="CL147" s="71">
        <v>0</v>
      </c>
      <c r="CM147" s="71">
        <v>0</v>
      </c>
      <c r="CN147" s="71">
        <v>0</v>
      </c>
      <c r="CO147" s="71">
        <v>0</v>
      </c>
      <c r="CP147" s="71">
        <v>0</v>
      </c>
      <c r="CQ147" s="71">
        <v>0</v>
      </c>
      <c r="CR147" s="71">
        <v>0</v>
      </c>
      <c r="CS147" s="71">
        <v>0</v>
      </c>
      <c r="CT147" s="71">
        <v>0</v>
      </c>
      <c r="CU147" s="71">
        <v>0</v>
      </c>
      <c r="CV147" s="71">
        <v>0</v>
      </c>
      <c r="CW147" s="71">
        <v>0</v>
      </c>
      <c r="CX147" s="71">
        <v>2.6653199999999999</v>
      </c>
      <c r="CY147" s="71">
        <v>60.480499999999999</v>
      </c>
      <c r="CZ147" s="71">
        <v>90.918199999999999</v>
      </c>
      <c r="DA147" s="71">
        <v>0</v>
      </c>
      <c r="DB147" s="71">
        <v>0</v>
      </c>
      <c r="DC147" s="71">
        <v>6.43093</v>
      </c>
      <c r="DD147" s="71">
        <v>43.202800000000003</v>
      </c>
      <c r="DE147" s="71">
        <v>203.69800000000001</v>
      </c>
      <c r="DF147" s="71">
        <v>0</v>
      </c>
      <c r="DG147" s="71"/>
      <c r="DH147" s="71">
        <v>0</v>
      </c>
      <c r="DI147" s="71">
        <v>0</v>
      </c>
      <c r="DJ147" s="71"/>
      <c r="DK147" s="71">
        <v>0</v>
      </c>
      <c r="DL147" s="71" t="s">
        <v>287</v>
      </c>
      <c r="DM147" s="71" t="s">
        <v>288</v>
      </c>
      <c r="DN147" s="71" t="s">
        <v>227</v>
      </c>
      <c r="DO147" s="71" t="s">
        <v>260</v>
      </c>
      <c r="DP147" s="71" t="s">
        <v>231</v>
      </c>
      <c r="DQ147" s="71" t="s">
        <v>81</v>
      </c>
      <c r="DR147" s="71" t="s">
        <v>289</v>
      </c>
      <c r="DS147" s="71" t="s">
        <v>290</v>
      </c>
    </row>
    <row r="148" spans="1:132" x14ac:dyDescent="0.25">
      <c r="B148" s="71" t="s">
        <v>483</v>
      </c>
      <c r="C148" s="71" t="s">
        <v>98</v>
      </c>
      <c r="D148" s="71">
        <v>300006</v>
      </c>
      <c r="E148" s="71" t="s">
        <v>83</v>
      </c>
      <c r="F148" s="71" t="s">
        <v>80</v>
      </c>
      <c r="G148" s="72">
        <v>0.12430555555555556</v>
      </c>
      <c r="H148" s="71" t="s">
        <v>109</v>
      </c>
      <c r="I148" s="71">
        <v>2.4</v>
      </c>
      <c r="J148" s="71" t="s">
        <v>226</v>
      </c>
      <c r="K148" s="71" t="s">
        <v>226</v>
      </c>
      <c r="L148" s="71" t="s">
        <v>484</v>
      </c>
      <c r="M148" s="71">
        <v>8.3112300000000001</v>
      </c>
      <c r="N148" s="71">
        <v>92071</v>
      </c>
      <c r="O148" s="71">
        <v>32472.7</v>
      </c>
      <c r="P148" s="71">
        <v>0</v>
      </c>
      <c r="Q148" s="71">
        <v>2507.1</v>
      </c>
      <c r="R148" s="71">
        <v>0</v>
      </c>
      <c r="S148" s="71">
        <v>90621.7</v>
      </c>
      <c r="T148" s="71">
        <v>217681</v>
      </c>
      <c r="U148" s="71">
        <v>229701</v>
      </c>
      <c r="V148" s="71">
        <v>0</v>
      </c>
      <c r="W148" s="71">
        <v>0</v>
      </c>
      <c r="X148" s="71">
        <v>447382</v>
      </c>
      <c r="Y148" s="71">
        <v>1582.69</v>
      </c>
      <c r="Z148" s="71">
        <v>0</v>
      </c>
      <c r="AA148" s="71">
        <v>0</v>
      </c>
      <c r="AB148" s="71">
        <v>0</v>
      </c>
      <c r="AC148" s="71">
        <v>0</v>
      </c>
      <c r="AD148" s="71">
        <v>1275.08</v>
      </c>
      <c r="AE148" s="71">
        <v>0</v>
      </c>
      <c r="AF148" s="71">
        <v>2857.76</v>
      </c>
      <c r="AG148" s="71">
        <v>0</v>
      </c>
      <c r="AH148" s="71">
        <v>0</v>
      </c>
      <c r="AI148" s="71">
        <v>0</v>
      </c>
      <c r="AJ148" s="71">
        <v>2857.76</v>
      </c>
      <c r="AK148" s="71">
        <v>0</v>
      </c>
      <c r="AL148" s="71">
        <v>0</v>
      </c>
      <c r="AM148" s="71">
        <v>0</v>
      </c>
      <c r="AN148" s="71">
        <v>0</v>
      </c>
      <c r="AO148" s="71">
        <v>0</v>
      </c>
      <c r="AP148" s="71">
        <v>0</v>
      </c>
      <c r="AQ148" s="71">
        <v>0</v>
      </c>
      <c r="AR148" s="71">
        <v>0</v>
      </c>
      <c r="AS148" s="71">
        <v>0</v>
      </c>
      <c r="AT148" s="71">
        <v>0</v>
      </c>
      <c r="AU148" s="71">
        <v>0</v>
      </c>
      <c r="AV148" s="71">
        <v>0</v>
      </c>
      <c r="AW148" s="71">
        <v>5.3813800000000001</v>
      </c>
      <c r="AX148" s="71">
        <v>60.247999999999998</v>
      </c>
      <c r="AY148" s="71">
        <v>15.686199999999999</v>
      </c>
      <c r="AZ148" s="71">
        <v>0</v>
      </c>
      <c r="BA148" s="71">
        <v>0.82427300000000003</v>
      </c>
      <c r="BB148" s="71">
        <v>3.91127</v>
      </c>
      <c r="BC148" s="71">
        <v>43.2027</v>
      </c>
      <c r="BD148" s="71">
        <v>129.25399999999999</v>
      </c>
      <c r="BE148" s="71">
        <v>0</v>
      </c>
      <c r="BF148" s="71"/>
      <c r="BG148" s="71">
        <v>0</v>
      </c>
      <c r="BH148" s="71">
        <v>0</v>
      </c>
      <c r="BI148" s="71"/>
      <c r="BJ148" s="71">
        <v>0</v>
      </c>
      <c r="BK148" s="71" t="s">
        <v>226</v>
      </c>
      <c r="BL148" s="71" t="s">
        <v>226</v>
      </c>
      <c r="BM148" s="71" t="s">
        <v>261</v>
      </c>
      <c r="BN148" s="71">
        <v>10.283799999999999</v>
      </c>
      <c r="BO148" s="71">
        <v>88577.8</v>
      </c>
      <c r="BP148" s="71">
        <v>41850.9</v>
      </c>
      <c r="BQ148" s="71">
        <v>0</v>
      </c>
      <c r="BR148" s="71">
        <v>1530.07</v>
      </c>
      <c r="BS148" s="71">
        <v>0</v>
      </c>
      <c r="BT148" s="71">
        <v>90621.7</v>
      </c>
      <c r="BU148" s="71">
        <v>222591</v>
      </c>
      <c r="BV148" s="71">
        <v>229701</v>
      </c>
      <c r="BW148" s="71">
        <v>0</v>
      </c>
      <c r="BX148" s="71">
        <v>0</v>
      </c>
      <c r="BY148" s="71">
        <v>452292</v>
      </c>
      <c r="BZ148" s="71">
        <v>1806.75</v>
      </c>
      <c r="CA148" s="71">
        <v>0</v>
      </c>
      <c r="CB148" s="71">
        <v>0</v>
      </c>
      <c r="CC148" s="71">
        <v>0</v>
      </c>
      <c r="CD148" s="71">
        <v>0</v>
      </c>
      <c r="CE148" s="71">
        <v>1275.08</v>
      </c>
      <c r="CF148" s="71">
        <v>0</v>
      </c>
      <c r="CG148" s="71">
        <v>3081.83</v>
      </c>
      <c r="CH148" s="71">
        <v>0</v>
      </c>
      <c r="CI148" s="71">
        <v>0</v>
      </c>
      <c r="CJ148" s="71">
        <v>0</v>
      </c>
      <c r="CK148" s="71">
        <v>3081.83</v>
      </c>
      <c r="CL148" s="71">
        <v>0</v>
      </c>
      <c r="CM148" s="71">
        <v>0</v>
      </c>
      <c r="CN148" s="71">
        <v>0</v>
      </c>
      <c r="CO148" s="71">
        <v>0</v>
      </c>
      <c r="CP148" s="71">
        <v>0</v>
      </c>
      <c r="CQ148" s="71">
        <v>0</v>
      </c>
      <c r="CR148" s="71">
        <v>0</v>
      </c>
      <c r="CS148" s="71">
        <v>0</v>
      </c>
      <c r="CT148" s="71">
        <v>0</v>
      </c>
      <c r="CU148" s="71">
        <v>0</v>
      </c>
      <c r="CV148" s="71">
        <v>0</v>
      </c>
      <c r="CW148" s="71">
        <v>0</v>
      </c>
      <c r="CX148" s="71">
        <v>6.1255699999999997</v>
      </c>
      <c r="CY148" s="71">
        <v>57.625700000000002</v>
      </c>
      <c r="CZ148" s="71">
        <v>20.282</v>
      </c>
      <c r="DA148" s="71">
        <v>0</v>
      </c>
      <c r="DB148" s="71">
        <v>0.50661999999999996</v>
      </c>
      <c r="DC148" s="71">
        <v>3.9112900000000002</v>
      </c>
      <c r="DD148" s="71">
        <v>43.2027</v>
      </c>
      <c r="DE148" s="71">
        <v>131.654</v>
      </c>
      <c r="DF148" s="71">
        <v>0</v>
      </c>
      <c r="DG148" s="71"/>
      <c r="DH148" s="71">
        <v>0</v>
      </c>
      <c r="DI148" s="71">
        <v>0.5</v>
      </c>
      <c r="DJ148" s="71" t="s">
        <v>228</v>
      </c>
      <c r="DK148" s="71">
        <v>0</v>
      </c>
      <c r="DL148" s="71" t="s">
        <v>287</v>
      </c>
      <c r="DM148" s="71" t="s">
        <v>288</v>
      </c>
      <c r="DN148" s="71" t="s">
        <v>227</v>
      </c>
      <c r="DO148" s="71" t="s">
        <v>260</v>
      </c>
      <c r="DP148" s="71" t="s">
        <v>231</v>
      </c>
      <c r="DQ148" s="71" t="s">
        <v>81</v>
      </c>
      <c r="DR148" s="71" t="s">
        <v>289</v>
      </c>
      <c r="DS148" s="71" t="s">
        <v>290</v>
      </c>
    </row>
    <row r="149" spans="1:132" x14ac:dyDescent="0.25">
      <c r="B149" s="71" t="s">
        <v>485</v>
      </c>
      <c r="C149" s="71" t="s">
        <v>97</v>
      </c>
      <c r="D149" s="71">
        <v>300016</v>
      </c>
      <c r="E149" s="71" t="s">
        <v>82</v>
      </c>
      <c r="F149" s="71" t="s">
        <v>80</v>
      </c>
      <c r="G149" s="72">
        <v>0.13194444444444445</v>
      </c>
      <c r="H149" s="71" t="s">
        <v>111</v>
      </c>
      <c r="I149" s="71">
        <v>-1.5</v>
      </c>
      <c r="J149" s="71" t="s">
        <v>226</v>
      </c>
      <c r="K149" s="71" t="s">
        <v>226</v>
      </c>
      <c r="L149" s="71" t="s">
        <v>486</v>
      </c>
      <c r="M149" s="71">
        <v>35.399099999999997</v>
      </c>
      <c r="N149" s="71">
        <v>48665.7</v>
      </c>
      <c r="O149" s="71">
        <v>37344.400000000001</v>
      </c>
      <c r="P149" s="71">
        <v>0</v>
      </c>
      <c r="Q149" s="71">
        <v>4464.32</v>
      </c>
      <c r="R149" s="71">
        <v>0</v>
      </c>
      <c r="S149" s="71">
        <v>90621.7</v>
      </c>
      <c r="T149" s="71">
        <v>181131</v>
      </c>
      <c r="U149" s="71">
        <v>229701</v>
      </c>
      <c r="V149" s="71">
        <v>0</v>
      </c>
      <c r="W149" s="71">
        <v>0</v>
      </c>
      <c r="X149" s="71">
        <v>410833</v>
      </c>
      <c r="Y149" s="71">
        <v>6679.6</v>
      </c>
      <c r="Z149" s="71">
        <v>0</v>
      </c>
      <c r="AA149" s="71">
        <v>0</v>
      </c>
      <c r="AB149" s="71">
        <v>0</v>
      </c>
      <c r="AC149" s="71">
        <v>0</v>
      </c>
      <c r="AD149" s="71">
        <v>1478</v>
      </c>
      <c r="AE149" s="71">
        <v>0</v>
      </c>
      <c r="AF149" s="71">
        <v>8157.6</v>
      </c>
      <c r="AG149" s="71">
        <v>0</v>
      </c>
      <c r="AH149" s="71">
        <v>0</v>
      </c>
      <c r="AI149" s="71">
        <v>0</v>
      </c>
      <c r="AJ149" s="71">
        <v>8157.6</v>
      </c>
      <c r="AK149" s="71">
        <v>0</v>
      </c>
      <c r="AL149" s="71">
        <v>0</v>
      </c>
      <c r="AM149" s="71">
        <v>0</v>
      </c>
      <c r="AN149" s="71">
        <v>0</v>
      </c>
      <c r="AO149" s="71">
        <v>0</v>
      </c>
      <c r="AP149" s="71">
        <v>0</v>
      </c>
      <c r="AQ149" s="71">
        <v>0</v>
      </c>
      <c r="AR149" s="71">
        <v>0</v>
      </c>
      <c r="AS149" s="71">
        <v>0</v>
      </c>
      <c r="AT149" s="71">
        <v>0</v>
      </c>
      <c r="AU149" s="71">
        <v>0</v>
      </c>
      <c r="AV149" s="71">
        <v>0</v>
      </c>
      <c r="AW149" s="71">
        <v>22.572900000000001</v>
      </c>
      <c r="AX149" s="71">
        <v>41.633099999999999</v>
      </c>
      <c r="AY149" s="71">
        <v>18.937000000000001</v>
      </c>
      <c r="AZ149" s="71">
        <v>0</v>
      </c>
      <c r="BA149" s="71">
        <v>1.4688600000000001</v>
      </c>
      <c r="BB149" s="71">
        <v>4.5421300000000002</v>
      </c>
      <c r="BC149" s="71">
        <v>42.883000000000003</v>
      </c>
      <c r="BD149" s="71">
        <v>132.03700000000001</v>
      </c>
      <c r="BE149" s="71">
        <v>13.75</v>
      </c>
      <c r="BF149" s="71" t="s">
        <v>110</v>
      </c>
      <c r="BG149" s="71">
        <v>0</v>
      </c>
      <c r="BH149" s="71">
        <v>0.25</v>
      </c>
      <c r="BI149" s="71" t="s">
        <v>267</v>
      </c>
      <c r="BJ149" s="71">
        <v>0</v>
      </c>
      <c r="BK149" s="71" t="s">
        <v>226</v>
      </c>
      <c r="BL149" s="71" t="s">
        <v>226</v>
      </c>
      <c r="BM149" s="71" t="s">
        <v>261</v>
      </c>
      <c r="BN149" s="71">
        <v>36.272300000000001</v>
      </c>
      <c r="BO149" s="71">
        <v>46863.9</v>
      </c>
      <c r="BP149" s="71">
        <v>45354.2</v>
      </c>
      <c r="BQ149" s="71">
        <v>0</v>
      </c>
      <c r="BR149" s="71">
        <v>2627.48</v>
      </c>
      <c r="BS149" s="71">
        <v>0</v>
      </c>
      <c r="BT149" s="71">
        <v>90621.7</v>
      </c>
      <c r="BU149" s="71">
        <v>185504</v>
      </c>
      <c r="BV149" s="71">
        <v>229701</v>
      </c>
      <c r="BW149" s="71">
        <v>0</v>
      </c>
      <c r="BX149" s="71">
        <v>0</v>
      </c>
      <c r="BY149" s="71">
        <v>415205</v>
      </c>
      <c r="BZ149" s="71">
        <v>5923.25</v>
      </c>
      <c r="CA149" s="71">
        <v>0</v>
      </c>
      <c r="CB149" s="71">
        <v>0</v>
      </c>
      <c r="CC149" s="71">
        <v>0</v>
      </c>
      <c r="CD149" s="71">
        <v>0</v>
      </c>
      <c r="CE149" s="71">
        <v>1478</v>
      </c>
      <c r="CF149" s="71">
        <v>0</v>
      </c>
      <c r="CG149" s="71">
        <v>7401.25</v>
      </c>
      <c r="CH149" s="71">
        <v>0</v>
      </c>
      <c r="CI149" s="71">
        <v>0</v>
      </c>
      <c r="CJ149" s="71">
        <v>0</v>
      </c>
      <c r="CK149" s="71">
        <v>7401.25</v>
      </c>
      <c r="CL149" s="71">
        <v>0</v>
      </c>
      <c r="CM149" s="71">
        <v>0</v>
      </c>
      <c r="CN149" s="71">
        <v>0</v>
      </c>
      <c r="CO149" s="71">
        <v>0</v>
      </c>
      <c r="CP149" s="71">
        <v>0</v>
      </c>
      <c r="CQ149" s="71">
        <v>0</v>
      </c>
      <c r="CR149" s="71">
        <v>0</v>
      </c>
      <c r="CS149" s="71">
        <v>0</v>
      </c>
      <c r="CT149" s="71">
        <v>0</v>
      </c>
      <c r="CU149" s="71">
        <v>0</v>
      </c>
      <c r="CV149" s="71">
        <v>0</v>
      </c>
      <c r="CW149" s="71">
        <v>0</v>
      </c>
      <c r="CX149" s="71">
        <v>19.942</v>
      </c>
      <c r="CY149" s="71">
        <v>40.027500000000003</v>
      </c>
      <c r="CZ149" s="71">
        <v>22.3215</v>
      </c>
      <c r="DA149" s="71">
        <v>0</v>
      </c>
      <c r="DB149" s="71">
        <v>0.864317</v>
      </c>
      <c r="DC149" s="71">
        <v>4.5421300000000002</v>
      </c>
      <c r="DD149" s="71">
        <v>42.883000000000003</v>
      </c>
      <c r="DE149" s="71">
        <v>130.58000000000001</v>
      </c>
      <c r="DF149" s="71">
        <v>0</v>
      </c>
      <c r="DG149" s="71"/>
      <c r="DH149" s="71">
        <v>0</v>
      </c>
      <c r="DI149" s="71">
        <v>4</v>
      </c>
      <c r="DJ149" s="71" t="s">
        <v>229</v>
      </c>
      <c r="DK149" s="71">
        <v>0</v>
      </c>
      <c r="DL149" s="71" t="s">
        <v>287</v>
      </c>
      <c r="DM149" s="71" t="s">
        <v>288</v>
      </c>
      <c r="DN149" s="71" t="s">
        <v>227</v>
      </c>
      <c r="DO149" s="71" t="s">
        <v>260</v>
      </c>
      <c r="DP149" s="71" t="s">
        <v>231</v>
      </c>
      <c r="DQ149" s="71" t="s">
        <v>81</v>
      </c>
      <c r="DR149" s="71" t="s">
        <v>289</v>
      </c>
      <c r="DS149" s="71" t="s">
        <v>290</v>
      </c>
    </row>
    <row r="150" spans="1:132" x14ac:dyDescent="0.25">
      <c r="B150" s="71" t="s">
        <v>487</v>
      </c>
      <c r="C150" s="71" t="s">
        <v>95</v>
      </c>
      <c r="D150" s="71">
        <v>300015</v>
      </c>
      <c r="E150" s="71" t="s">
        <v>79</v>
      </c>
      <c r="F150" s="71" t="s">
        <v>80</v>
      </c>
      <c r="G150" s="72">
        <v>0.12708333333333333</v>
      </c>
      <c r="H150" s="71" t="s">
        <v>111</v>
      </c>
      <c r="I150" s="71">
        <v>-7.6</v>
      </c>
      <c r="J150" s="71" t="s">
        <v>226</v>
      </c>
      <c r="K150" s="71" t="s">
        <v>226</v>
      </c>
      <c r="L150" s="71" t="s">
        <v>488</v>
      </c>
      <c r="M150" s="71">
        <v>4.8840700000000004</v>
      </c>
      <c r="N150" s="71">
        <v>227680</v>
      </c>
      <c r="O150" s="71">
        <v>43155.6</v>
      </c>
      <c r="P150" s="71">
        <v>0</v>
      </c>
      <c r="Q150" s="71">
        <v>1515.84</v>
      </c>
      <c r="R150" s="71">
        <v>0</v>
      </c>
      <c r="S150" s="71">
        <v>90621.7</v>
      </c>
      <c r="T150" s="71">
        <v>362978</v>
      </c>
      <c r="U150" s="71">
        <v>229701</v>
      </c>
      <c r="V150" s="71">
        <v>0</v>
      </c>
      <c r="W150" s="71">
        <v>0</v>
      </c>
      <c r="X150" s="71">
        <v>592679</v>
      </c>
      <c r="Y150" s="71">
        <v>929.70699999999999</v>
      </c>
      <c r="Z150" s="71">
        <v>0</v>
      </c>
      <c r="AA150" s="71">
        <v>0</v>
      </c>
      <c r="AB150" s="71">
        <v>0</v>
      </c>
      <c r="AC150" s="71">
        <v>0</v>
      </c>
      <c r="AD150" s="71">
        <v>1107.27</v>
      </c>
      <c r="AE150" s="71">
        <v>0</v>
      </c>
      <c r="AF150" s="71">
        <v>2036.98</v>
      </c>
      <c r="AG150" s="71">
        <v>0</v>
      </c>
      <c r="AH150" s="71">
        <v>0</v>
      </c>
      <c r="AI150" s="71">
        <v>0</v>
      </c>
      <c r="AJ150" s="71">
        <v>2036.98</v>
      </c>
      <c r="AK150" s="71">
        <v>0</v>
      </c>
      <c r="AL150" s="71">
        <v>0</v>
      </c>
      <c r="AM150" s="71">
        <v>0</v>
      </c>
      <c r="AN150" s="71">
        <v>0</v>
      </c>
      <c r="AO150" s="71">
        <v>0</v>
      </c>
      <c r="AP150" s="71">
        <v>0</v>
      </c>
      <c r="AQ150" s="71">
        <v>0</v>
      </c>
      <c r="AR150" s="71">
        <v>0</v>
      </c>
      <c r="AS150" s="71">
        <v>0</v>
      </c>
      <c r="AT150" s="71">
        <v>0</v>
      </c>
      <c r="AU150" s="71">
        <v>0</v>
      </c>
      <c r="AV150" s="71">
        <v>0</v>
      </c>
      <c r="AW150" s="71">
        <v>3.30511</v>
      </c>
      <c r="AX150" s="71">
        <v>134.089</v>
      </c>
      <c r="AY150" s="71">
        <v>21.3249</v>
      </c>
      <c r="AZ150" s="71">
        <v>0</v>
      </c>
      <c r="BA150" s="71">
        <v>0.50405999999999995</v>
      </c>
      <c r="BB150" s="71">
        <v>3.4159199999999998</v>
      </c>
      <c r="BC150" s="71">
        <v>42.658200000000001</v>
      </c>
      <c r="BD150" s="71">
        <v>205.297</v>
      </c>
      <c r="BE150" s="71">
        <v>0</v>
      </c>
      <c r="BF150" s="71"/>
      <c r="BG150" s="71">
        <v>0</v>
      </c>
      <c r="BH150" s="71">
        <v>0</v>
      </c>
      <c r="BI150" s="71"/>
      <c r="BJ150" s="71">
        <v>0</v>
      </c>
      <c r="BK150" s="71" t="s">
        <v>226</v>
      </c>
      <c r="BL150" s="71" t="s">
        <v>226</v>
      </c>
      <c r="BM150" s="71" t="s">
        <v>261</v>
      </c>
      <c r="BN150" s="71">
        <v>4.3553499999999996</v>
      </c>
      <c r="BO150" s="71">
        <v>211049</v>
      </c>
      <c r="BP150" s="71">
        <v>50159.8</v>
      </c>
      <c r="BQ150" s="71">
        <v>0</v>
      </c>
      <c r="BR150" s="71">
        <v>609.70699999999999</v>
      </c>
      <c r="BS150" s="71">
        <v>0</v>
      </c>
      <c r="BT150" s="71">
        <v>90621.7</v>
      </c>
      <c r="BU150" s="71">
        <v>352444</v>
      </c>
      <c r="BV150" s="71">
        <v>229701</v>
      </c>
      <c r="BW150" s="71">
        <v>0</v>
      </c>
      <c r="BX150" s="71">
        <v>0</v>
      </c>
      <c r="BY150" s="71">
        <v>582146</v>
      </c>
      <c r="BZ150" s="71">
        <v>734.85199999999998</v>
      </c>
      <c r="CA150" s="71">
        <v>0</v>
      </c>
      <c r="CB150" s="71">
        <v>0</v>
      </c>
      <c r="CC150" s="71">
        <v>0</v>
      </c>
      <c r="CD150" s="71">
        <v>0</v>
      </c>
      <c r="CE150" s="71">
        <v>1107.27</v>
      </c>
      <c r="CF150" s="71">
        <v>0</v>
      </c>
      <c r="CG150" s="71">
        <v>1842.12</v>
      </c>
      <c r="CH150" s="71">
        <v>0</v>
      </c>
      <c r="CI150" s="71">
        <v>0</v>
      </c>
      <c r="CJ150" s="71">
        <v>0</v>
      </c>
      <c r="CK150" s="71">
        <v>1842.12</v>
      </c>
      <c r="CL150" s="71">
        <v>0</v>
      </c>
      <c r="CM150" s="71">
        <v>0</v>
      </c>
      <c r="CN150" s="71">
        <v>0</v>
      </c>
      <c r="CO150" s="71">
        <v>0</v>
      </c>
      <c r="CP150" s="71">
        <v>0</v>
      </c>
      <c r="CQ150" s="71">
        <v>0</v>
      </c>
      <c r="CR150" s="71">
        <v>0</v>
      </c>
      <c r="CS150" s="71">
        <v>0</v>
      </c>
      <c r="CT150" s="71">
        <v>0</v>
      </c>
      <c r="CU150" s="71">
        <v>0</v>
      </c>
      <c r="CV150" s="71">
        <v>0</v>
      </c>
      <c r="CW150" s="71">
        <v>0</v>
      </c>
      <c r="CX150" s="71">
        <v>2.6096699999999999</v>
      </c>
      <c r="CY150" s="71">
        <v>123.57299999999999</v>
      </c>
      <c r="CZ150" s="71">
        <v>25.178000000000001</v>
      </c>
      <c r="DA150" s="71">
        <v>0</v>
      </c>
      <c r="DB150" s="71">
        <v>0.203348</v>
      </c>
      <c r="DC150" s="71">
        <v>3.4159199999999998</v>
      </c>
      <c r="DD150" s="71">
        <v>42.658200000000001</v>
      </c>
      <c r="DE150" s="71">
        <v>197.63800000000001</v>
      </c>
      <c r="DF150" s="71">
        <v>0</v>
      </c>
      <c r="DG150" s="71"/>
      <c r="DH150" s="71">
        <v>0</v>
      </c>
      <c r="DI150" s="71">
        <v>0.25</v>
      </c>
      <c r="DJ150" s="71" t="s">
        <v>229</v>
      </c>
      <c r="DK150" s="71">
        <v>0</v>
      </c>
      <c r="DL150" s="71" t="s">
        <v>287</v>
      </c>
      <c r="DM150" s="71" t="s">
        <v>288</v>
      </c>
      <c r="DN150" s="71" t="s">
        <v>227</v>
      </c>
      <c r="DO150" s="71" t="s">
        <v>260</v>
      </c>
      <c r="DP150" s="71" t="s">
        <v>231</v>
      </c>
      <c r="DQ150" s="71" t="s">
        <v>81</v>
      </c>
      <c r="DR150" s="71" t="s">
        <v>289</v>
      </c>
      <c r="DS150" s="71" t="s">
        <v>290</v>
      </c>
    </row>
    <row r="151" spans="1:132" x14ac:dyDescent="0.25">
      <c r="A151" s="50"/>
      <c r="B151" s="71" t="s">
        <v>489</v>
      </c>
      <c r="C151" s="71" t="s">
        <v>112</v>
      </c>
      <c r="D151" s="71">
        <v>311615</v>
      </c>
      <c r="E151" s="71" t="s">
        <v>79</v>
      </c>
      <c r="F151" s="71" t="s">
        <v>80</v>
      </c>
      <c r="G151" s="72">
        <v>0.13055555555555556</v>
      </c>
      <c r="H151" s="71" t="s">
        <v>111</v>
      </c>
      <c r="I151" s="71">
        <v>-6.9</v>
      </c>
      <c r="J151" s="71" t="s">
        <v>226</v>
      </c>
      <c r="K151" s="71" t="s">
        <v>226</v>
      </c>
      <c r="L151" s="71" t="s">
        <v>476</v>
      </c>
      <c r="M151" s="71">
        <v>5.0254799999999999</v>
      </c>
      <c r="N151" s="71">
        <v>233381</v>
      </c>
      <c r="O151" s="71">
        <v>43767.4</v>
      </c>
      <c r="P151" s="71">
        <v>0</v>
      </c>
      <c r="Q151" s="71">
        <v>1518.68</v>
      </c>
      <c r="R151" s="71">
        <v>0</v>
      </c>
      <c r="S151" s="71">
        <v>90621.7</v>
      </c>
      <c r="T151" s="71">
        <v>369294</v>
      </c>
      <c r="U151" s="71">
        <v>229701</v>
      </c>
      <c r="V151" s="71">
        <v>0</v>
      </c>
      <c r="W151" s="71">
        <v>0</v>
      </c>
      <c r="X151" s="71">
        <v>598995</v>
      </c>
      <c r="Y151" s="71">
        <v>956.64400000000001</v>
      </c>
      <c r="Z151" s="71">
        <v>0</v>
      </c>
      <c r="AA151" s="71">
        <v>0</v>
      </c>
      <c r="AB151" s="71">
        <v>0</v>
      </c>
      <c r="AC151" s="71">
        <v>0</v>
      </c>
      <c r="AD151" s="71">
        <v>1107.27</v>
      </c>
      <c r="AE151" s="71">
        <v>0</v>
      </c>
      <c r="AF151" s="71">
        <v>2063.92</v>
      </c>
      <c r="AG151" s="71">
        <v>0</v>
      </c>
      <c r="AH151" s="71">
        <v>0</v>
      </c>
      <c r="AI151" s="71">
        <v>0</v>
      </c>
      <c r="AJ151" s="71">
        <v>2063.92</v>
      </c>
      <c r="AK151" s="71">
        <v>0</v>
      </c>
      <c r="AL151" s="71">
        <v>0</v>
      </c>
      <c r="AM151" s="71">
        <v>0</v>
      </c>
      <c r="AN151" s="71">
        <v>0</v>
      </c>
      <c r="AO151" s="71">
        <v>0</v>
      </c>
      <c r="AP151" s="71">
        <v>0</v>
      </c>
      <c r="AQ151" s="71">
        <v>0</v>
      </c>
      <c r="AR151" s="71">
        <v>0</v>
      </c>
      <c r="AS151" s="71">
        <v>0</v>
      </c>
      <c r="AT151" s="71">
        <v>0</v>
      </c>
      <c r="AU151" s="71">
        <v>0</v>
      </c>
      <c r="AV151" s="71">
        <v>0</v>
      </c>
      <c r="AW151" s="71">
        <v>3.40191</v>
      </c>
      <c r="AX151" s="71">
        <v>137.459</v>
      </c>
      <c r="AY151" s="71">
        <v>21.455100000000002</v>
      </c>
      <c r="AZ151" s="71">
        <v>0</v>
      </c>
      <c r="BA151" s="71">
        <v>0.50605999999999995</v>
      </c>
      <c r="BB151" s="71">
        <v>3.4159299999999999</v>
      </c>
      <c r="BC151" s="71">
        <v>42.658200000000001</v>
      </c>
      <c r="BD151" s="71">
        <v>208.89699999999999</v>
      </c>
      <c r="BE151" s="71">
        <v>69.75</v>
      </c>
      <c r="BF151" s="71" t="s">
        <v>175</v>
      </c>
      <c r="BG151" s="71">
        <v>0</v>
      </c>
      <c r="BH151" s="71">
        <v>0</v>
      </c>
      <c r="BI151" s="71"/>
      <c r="BJ151" s="71">
        <v>0</v>
      </c>
      <c r="BK151" s="71" t="s">
        <v>226</v>
      </c>
      <c r="BL151" s="71" t="s">
        <v>226</v>
      </c>
      <c r="BM151" s="71" t="s">
        <v>261</v>
      </c>
      <c r="BN151" s="71">
        <v>4.7450000000000001</v>
      </c>
      <c r="BO151" s="71">
        <v>217364</v>
      </c>
      <c r="BP151" s="71">
        <v>51679.4</v>
      </c>
      <c r="BQ151" s="71">
        <v>0</v>
      </c>
      <c r="BR151" s="71">
        <v>604.79399999999998</v>
      </c>
      <c r="BS151" s="71">
        <v>0</v>
      </c>
      <c r="BT151" s="71">
        <v>90621.7</v>
      </c>
      <c r="BU151" s="71">
        <v>360275</v>
      </c>
      <c r="BV151" s="71">
        <v>229701</v>
      </c>
      <c r="BW151" s="71">
        <v>0</v>
      </c>
      <c r="BX151" s="71">
        <v>0</v>
      </c>
      <c r="BY151" s="71">
        <v>589977</v>
      </c>
      <c r="BZ151" s="71">
        <v>798.68399999999997</v>
      </c>
      <c r="CA151" s="71">
        <v>0</v>
      </c>
      <c r="CB151" s="71">
        <v>0</v>
      </c>
      <c r="CC151" s="71">
        <v>0</v>
      </c>
      <c r="CD151" s="71">
        <v>0</v>
      </c>
      <c r="CE151" s="71">
        <v>1107.27</v>
      </c>
      <c r="CF151" s="71">
        <v>0</v>
      </c>
      <c r="CG151" s="71">
        <v>1905.96</v>
      </c>
      <c r="CH151" s="71">
        <v>0</v>
      </c>
      <c r="CI151" s="71">
        <v>0</v>
      </c>
      <c r="CJ151" s="71">
        <v>0</v>
      </c>
      <c r="CK151" s="71">
        <v>1905.96</v>
      </c>
      <c r="CL151" s="71">
        <v>0</v>
      </c>
      <c r="CM151" s="71">
        <v>0</v>
      </c>
      <c r="CN151" s="71">
        <v>0</v>
      </c>
      <c r="CO151" s="71">
        <v>0</v>
      </c>
      <c r="CP151" s="71">
        <v>0</v>
      </c>
      <c r="CQ151" s="71">
        <v>0</v>
      </c>
      <c r="CR151" s="71">
        <v>0</v>
      </c>
      <c r="CS151" s="71">
        <v>0</v>
      </c>
      <c r="CT151" s="71">
        <v>0</v>
      </c>
      <c r="CU151" s="71">
        <v>0</v>
      </c>
      <c r="CV151" s="71">
        <v>0</v>
      </c>
      <c r="CW151" s="71">
        <v>0</v>
      </c>
      <c r="CX151" s="71">
        <v>2.8312499999999998</v>
      </c>
      <c r="CY151" s="71">
        <v>127.063</v>
      </c>
      <c r="CZ151" s="71">
        <v>25.9221</v>
      </c>
      <c r="DA151" s="71">
        <v>0</v>
      </c>
      <c r="DB151" s="71">
        <v>0.20214099999999999</v>
      </c>
      <c r="DC151" s="71">
        <v>3.4159299999999999</v>
      </c>
      <c r="DD151" s="71">
        <v>42.658200000000001</v>
      </c>
      <c r="DE151" s="71">
        <v>202.09299999999999</v>
      </c>
      <c r="DF151" s="71">
        <v>0</v>
      </c>
      <c r="DG151" s="71"/>
      <c r="DH151" s="71">
        <v>0</v>
      </c>
      <c r="DI151" s="71">
        <v>0</v>
      </c>
      <c r="DJ151" s="71"/>
      <c r="DK151" s="71">
        <v>0</v>
      </c>
      <c r="DL151" s="71" t="s">
        <v>287</v>
      </c>
      <c r="DM151" s="71" t="s">
        <v>288</v>
      </c>
      <c r="DN151" s="71" t="s">
        <v>227</v>
      </c>
      <c r="DO151" s="71" t="s">
        <v>260</v>
      </c>
      <c r="DP151" s="71" t="s">
        <v>231</v>
      </c>
      <c r="DQ151" s="71" t="s">
        <v>81</v>
      </c>
      <c r="DR151" s="71" t="s">
        <v>289</v>
      </c>
      <c r="DS151" s="71" t="s">
        <v>290</v>
      </c>
    </row>
    <row r="152" spans="1:132" x14ac:dyDescent="0.25">
      <c r="A152" s="50"/>
      <c r="B152" s="71" t="s">
        <v>490</v>
      </c>
      <c r="C152" s="71" t="s">
        <v>113</v>
      </c>
      <c r="D152" s="71">
        <v>311715</v>
      </c>
      <c r="E152" s="71" t="s">
        <v>79</v>
      </c>
      <c r="F152" s="71" t="s">
        <v>80</v>
      </c>
      <c r="G152" s="72">
        <v>0.12638888888888888</v>
      </c>
      <c r="H152" s="71" t="s">
        <v>111</v>
      </c>
      <c r="I152" s="71">
        <v>-10.6</v>
      </c>
      <c r="J152" s="71" t="s">
        <v>226</v>
      </c>
      <c r="K152" s="71" t="s">
        <v>226</v>
      </c>
      <c r="L152" s="71" t="s">
        <v>491</v>
      </c>
      <c r="M152" s="71">
        <v>4.54887</v>
      </c>
      <c r="N152" s="71">
        <v>216845</v>
      </c>
      <c r="O152" s="71">
        <v>40429.199999999997</v>
      </c>
      <c r="P152" s="71">
        <v>0</v>
      </c>
      <c r="Q152" s="71">
        <v>1545.94</v>
      </c>
      <c r="R152" s="71">
        <v>0</v>
      </c>
      <c r="S152" s="71">
        <v>90621.7</v>
      </c>
      <c r="T152" s="71">
        <v>349447</v>
      </c>
      <c r="U152" s="71">
        <v>229701</v>
      </c>
      <c r="V152" s="71">
        <v>0</v>
      </c>
      <c r="W152" s="71">
        <v>0</v>
      </c>
      <c r="X152" s="71">
        <v>579148</v>
      </c>
      <c r="Y152" s="71">
        <v>865.92200000000003</v>
      </c>
      <c r="Z152" s="71">
        <v>0</v>
      </c>
      <c r="AA152" s="71">
        <v>0</v>
      </c>
      <c r="AB152" s="71">
        <v>0</v>
      </c>
      <c r="AC152" s="71">
        <v>0</v>
      </c>
      <c r="AD152" s="71">
        <v>1107.27</v>
      </c>
      <c r="AE152" s="71">
        <v>0</v>
      </c>
      <c r="AF152" s="71">
        <v>1973.19</v>
      </c>
      <c r="AG152" s="71">
        <v>0</v>
      </c>
      <c r="AH152" s="71">
        <v>0</v>
      </c>
      <c r="AI152" s="71">
        <v>0</v>
      </c>
      <c r="AJ152" s="71">
        <v>1973.19</v>
      </c>
      <c r="AK152" s="71">
        <v>0</v>
      </c>
      <c r="AL152" s="71">
        <v>0</v>
      </c>
      <c r="AM152" s="71">
        <v>0</v>
      </c>
      <c r="AN152" s="71">
        <v>0</v>
      </c>
      <c r="AO152" s="71">
        <v>0</v>
      </c>
      <c r="AP152" s="71">
        <v>0</v>
      </c>
      <c r="AQ152" s="71">
        <v>0</v>
      </c>
      <c r="AR152" s="71">
        <v>0</v>
      </c>
      <c r="AS152" s="71">
        <v>0</v>
      </c>
      <c r="AT152" s="71">
        <v>0</v>
      </c>
      <c r="AU152" s="71">
        <v>0</v>
      </c>
      <c r="AV152" s="71">
        <v>0</v>
      </c>
      <c r="AW152" s="71">
        <v>3.0762700000000001</v>
      </c>
      <c r="AX152" s="71">
        <v>127.47199999999999</v>
      </c>
      <c r="AY152" s="71">
        <v>20.2821</v>
      </c>
      <c r="AZ152" s="71">
        <v>0</v>
      </c>
      <c r="BA152" s="71">
        <v>0.511602</v>
      </c>
      <c r="BB152" s="71">
        <v>3.4159199999999998</v>
      </c>
      <c r="BC152" s="71">
        <v>42.658200000000001</v>
      </c>
      <c r="BD152" s="71">
        <v>197.416</v>
      </c>
      <c r="BE152" s="71">
        <v>0</v>
      </c>
      <c r="BF152" s="71"/>
      <c r="BG152" s="71">
        <v>0</v>
      </c>
      <c r="BH152" s="71">
        <v>0</v>
      </c>
      <c r="BI152" s="71"/>
      <c r="BJ152" s="71">
        <v>0</v>
      </c>
      <c r="BK152" s="71" t="s">
        <v>226</v>
      </c>
      <c r="BL152" s="71" t="s">
        <v>226</v>
      </c>
      <c r="BM152" s="71" t="s">
        <v>261</v>
      </c>
      <c r="BN152" s="71">
        <v>3.87643</v>
      </c>
      <c r="BO152" s="71">
        <v>195024</v>
      </c>
      <c r="BP152" s="71">
        <v>47081</v>
      </c>
      <c r="BQ152" s="71">
        <v>0</v>
      </c>
      <c r="BR152" s="71">
        <v>470.02800000000002</v>
      </c>
      <c r="BS152" s="71">
        <v>0</v>
      </c>
      <c r="BT152" s="71">
        <v>90621.7</v>
      </c>
      <c r="BU152" s="71">
        <v>333200</v>
      </c>
      <c r="BV152" s="71">
        <v>229701</v>
      </c>
      <c r="BW152" s="71">
        <v>0</v>
      </c>
      <c r="BX152" s="71">
        <v>0</v>
      </c>
      <c r="BY152" s="71">
        <v>562902</v>
      </c>
      <c r="BZ152" s="71">
        <v>650.65200000000004</v>
      </c>
      <c r="CA152" s="71">
        <v>0</v>
      </c>
      <c r="CB152" s="71">
        <v>0</v>
      </c>
      <c r="CC152" s="71">
        <v>0</v>
      </c>
      <c r="CD152" s="71">
        <v>0</v>
      </c>
      <c r="CE152" s="71">
        <v>1107.27</v>
      </c>
      <c r="CF152" s="71">
        <v>0</v>
      </c>
      <c r="CG152" s="71">
        <v>1757.92</v>
      </c>
      <c r="CH152" s="71">
        <v>0</v>
      </c>
      <c r="CI152" s="71">
        <v>0</v>
      </c>
      <c r="CJ152" s="71">
        <v>0</v>
      </c>
      <c r="CK152" s="71">
        <v>1757.92</v>
      </c>
      <c r="CL152" s="71">
        <v>0</v>
      </c>
      <c r="CM152" s="71">
        <v>0</v>
      </c>
      <c r="CN152" s="71">
        <v>0</v>
      </c>
      <c r="CO152" s="71">
        <v>0</v>
      </c>
      <c r="CP152" s="71">
        <v>0</v>
      </c>
      <c r="CQ152" s="71">
        <v>0</v>
      </c>
      <c r="CR152" s="71">
        <v>0</v>
      </c>
      <c r="CS152" s="71">
        <v>0</v>
      </c>
      <c r="CT152" s="71">
        <v>0</v>
      </c>
      <c r="CU152" s="71">
        <v>0</v>
      </c>
      <c r="CV152" s="71">
        <v>0</v>
      </c>
      <c r="CW152" s="71">
        <v>0</v>
      </c>
      <c r="CX152" s="71">
        <v>2.3169599999999999</v>
      </c>
      <c r="CY152" s="71">
        <v>114.702</v>
      </c>
      <c r="CZ152" s="71">
        <v>23.6401</v>
      </c>
      <c r="DA152" s="71">
        <v>0</v>
      </c>
      <c r="DB152" s="71">
        <v>0.15624099999999999</v>
      </c>
      <c r="DC152" s="71">
        <v>3.4159199999999998</v>
      </c>
      <c r="DD152" s="71">
        <v>42.658200000000001</v>
      </c>
      <c r="DE152" s="71">
        <v>186.89</v>
      </c>
      <c r="DF152" s="71">
        <v>0</v>
      </c>
      <c r="DG152" s="71"/>
      <c r="DH152" s="71">
        <v>0</v>
      </c>
      <c r="DI152" s="71">
        <v>1</v>
      </c>
      <c r="DJ152" s="71" t="s">
        <v>229</v>
      </c>
      <c r="DK152" s="71">
        <v>0</v>
      </c>
      <c r="DL152" s="71" t="s">
        <v>287</v>
      </c>
      <c r="DM152" s="71" t="s">
        <v>288</v>
      </c>
      <c r="DN152" s="71" t="s">
        <v>227</v>
      </c>
      <c r="DO152" s="71" t="s">
        <v>260</v>
      </c>
      <c r="DP152" s="71" t="s">
        <v>231</v>
      </c>
      <c r="DQ152" s="71" t="s">
        <v>81</v>
      </c>
      <c r="DR152" s="71" t="s">
        <v>289</v>
      </c>
      <c r="DS152" s="71" t="s">
        <v>290</v>
      </c>
    </row>
    <row r="153" spans="1:132" x14ac:dyDescent="0.25">
      <c r="A153" s="50"/>
      <c r="B153" s="71" t="s">
        <v>492</v>
      </c>
      <c r="C153" s="71" t="s">
        <v>114</v>
      </c>
      <c r="D153" s="71">
        <v>311816</v>
      </c>
      <c r="E153" s="71" t="s">
        <v>82</v>
      </c>
      <c r="F153" s="71" t="s">
        <v>80</v>
      </c>
      <c r="G153" s="72">
        <v>0.13472222222222222</v>
      </c>
      <c r="H153" s="71" t="s">
        <v>111</v>
      </c>
      <c r="I153" s="71">
        <v>-0.7</v>
      </c>
      <c r="J153" s="71" t="s">
        <v>226</v>
      </c>
      <c r="K153" s="71" t="s">
        <v>226</v>
      </c>
      <c r="L153" s="71" t="s">
        <v>486</v>
      </c>
      <c r="M153" s="71">
        <v>36.6327</v>
      </c>
      <c r="N153" s="71">
        <v>50616</v>
      </c>
      <c r="O153" s="71">
        <v>37582.199999999997</v>
      </c>
      <c r="P153" s="71">
        <v>0</v>
      </c>
      <c r="Q153" s="71">
        <v>4554.3999999999996</v>
      </c>
      <c r="R153" s="71">
        <v>0</v>
      </c>
      <c r="S153" s="71">
        <v>90621.7</v>
      </c>
      <c r="T153" s="71">
        <v>183411</v>
      </c>
      <c r="U153" s="71">
        <v>229701</v>
      </c>
      <c r="V153" s="71">
        <v>0</v>
      </c>
      <c r="W153" s="71">
        <v>0</v>
      </c>
      <c r="X153" s="71">
        <v>413112</v>
      </c>
      <c r="Y153" s="71">
        <v>6902.11</v>
      </c>
      <c r="Z153" s="71">
        <v>0</v>
      </c>
      <c r="AA153" s="71">
        <v>0</v>
      </c>
      <c r="AB153" s="71">
        <v>0</v>
      </c>
      <c r="AC153" s="71">
        <v>0</v>
      </c>
      <c r="AD153" s="71">
        <v>1478</v>
      </c>
      <c r="AE153" s="71">
        <v>0</v>
      </c>
      <c r="AF153" s="71">
        <v>8380.11</v>
      </c>
      <c r="AG153" s="71">
        <v>0</v>
      </c>
      <c r="AH153" s="71">
        <v>0</v>
      </c>
      <c r="AI153" s="71">
        <v>0</v>
      </c>
      <c r="AJ153" s="71">
        <v>8380.11</v>
      </c>
      <c r="AK153" s="71">
        <v>0</v>
      </c>
      <c r="AL153" s="71">
        <v>0</v>
      </c>
      <c r="AM153" s="71">
        <v>0</v>
      </c>
      <c r="AN153" s="71">
        <v>0</v>
      </c>
      <c r="AO153" s="71">
        <v>0</v>
      </c>
      <c r="AP153" s="71">
        <v>0</v>
      </c>
      <c r="AQ153" s="71">
        <v>0</v>
      </c>
      <c r="AR153" s="71">
        <v>0</v>
      </c>
      <c r="AS153" s="71">
        <v>0</v>
      </c>
      <c r="AT153" s="71">
        <v>0</v>
      </c>
      <c r="AU153" s="71">
        <v>0</v>
      </c>
      <c r="AV153" s="71">
        <v>0</v>
      </c>
      <c r="AW153" s="71">
        <v>23.3306</v>
      </c>
      <c r="AX153" s="71">
        <v>43.051900000000003</v>
      </c>
      <c r="AY153" s="71">
        <v>18.966799999999999</v>
      </c>
      <c r="AZ153" s="71">
        <v>0</v>
      </c>
      <c r="BA153" s="71">
        <v>1.49444</v>
      </c>
      <c r="BB153" s="71">
        <v>4.5421399999999998</v>
      </c>
      <c r="BC153" s="71">
        <v>42.883000000000003</v>
      </c>
      <c r="BD153" s="71">
        <v>134.26900000000001</v>
      </c>
      <c r="BE153" s="71">
        <v>124.25</v>
      </c>
      <c r="BF153" s="71" t="s">
        <v>110</v>
      </c>
      <c r="BG153" s="71">
        <v>0</v>
      </c>
      <c r="BH153" s="71">
        <v>0.75</v>
      </c>
      <c r="BI153" s="71" t="s">
        <v>267</v>
      </c>
      <c r="BJ153" s="71">
        <v>0</v>
      </c>
      <c r="BK153" s="71" t="s">
        <v>226</v>
      </c>
      <c r="BL153" s="71" t="s">
        <v>226</v>
      </c>
      <c r="BM153" s="71" t="s">
        <v>261</v>
      </c>
      <c r="BN153" s="71">
        <v>37.573900000000002</v>
      </c>
      <c r="BO153" s="71">
        <v>48499.7</v>
      </c>
      <c r="BP153" s="71">
        <v>46795.6</v>
      </c>
      <c r="BQ153" s="71">
        <v>0</v>
      </c>
      <c r="BR153" s="71">
        <v>3044.48</v>
      </c>
      <c r="BS153" s="71">
        <v>0</v>
      </c>
      <c r="BT153" s="71">
        <v>90621.7</v>
      </c>
      <c r="BU153" s="71">
        <v>188999</v>
      </c>
      <c r="BV153" s="71">
        <v>229701</v>
      </c>
      <c r="BW153" s="71">
        <v>0</v>
      </c>
      <c r="BX153" s="71">
        <v>0</v>
      </c>
      <c r="BY153" s="71">
        <v>418700</v>
      </c>
      <c r="BZ153" s="71">
        <v>6206.91</v>
      </c>
      <c r="CA153" s="71">
        <v>0</v>
      </c>
      <c r="CB153" s="71">
        <v>0</v>
      </c>
      <c r="CC153" s="71">
        <v>0</v>
      </c>
      <c r="CD153" s="71">
        <v>0</v>
      </c>
      <c r="CE153" s="71">
        <v>1478</v>
      </c>
      <c r="CF153" s="71">
        <v>0</v>
      </c>
      <c r="CG153" s="71">
        <v>7684.92</v>
      </c>
      <c r="CH153" s="71">
        <v>0</v>
      </c>
      <c r="CI153" s="71">
        <v>0</v>
      </c>
      <c r="CJ153" s="71">
        <v>0</v>
      </c>
      <c r="CK153" s="71">
        <v>7684.92</v>
      </c>
      <c r="CL153" s="71">
        <v>0</v>
      </c>
      <c r="CM153" s="71">
        <v>0</v>
      </c>
      <c r="CN153" s="71">
        <v>0</v>
      </c>
      <c r="CO153" s="71">
        <v>0</v>
      </c>
      <c r="CP153" s="71">
        <v>0</v>
      </c>
      <c r="CQ153" s="71">
        <v>0</v>
      </c>
      <c r="CR153" s="71">
        <v>0</v>
      </c>
      <c r="CS153" s="71">
        <v>0</v>
      </c>
      <c r="CT153" s="71">
        <v>0</v>
      </c>
      <c r="CU153" s="71">
        <v>0</v>
      </c>
      <c r="CV153" s="71">
        <v>0</v>
      </c>
      <c r="CW153" s="71">
        <v>0</v>
      </c>
      <c r="CX153" s="71">
        <v>20.888999999999999</v>
      </c>
      <c r="CY153" s="71">
        <v>41.315100000000001</v>
      </c>
      <c r="CZ153" s="71">
        <v>22.968499999999999</v>
      </c>
      <c r="DA153" s="71">
        <v>0</v>
      </c>
      <c r="DB153" s="71">
        <v>0.99943199999999999</v>
      </c>
      <c r="DC153" s="71">
        <v>4.5421399999999998</v>
      </c>
      <c r="DD153" s="71">
        <v>42.883000000000003</v>
      </c>
      <c r="DE153" s="71">
        <v>133.59700000000001</v>
      </c>
      <c r="DF153" s="71">
        <v>0</v>
      </c>
      <c r="DG153" s="71"/>
      <c r="DH153" s="71">
        <v>0</v>
      </c>
      <c r="DI153" s="71">
        <v>5</v>
      </c>
      <c r="DJ153" s="71" t="s">
        <v>229</v>
      </c>
      <c r="DK153" s="71">
        <v>0</v>
      </c>
      <c r="DL153" s="71" t="s">
        <v>287</v>
      </c>
      <c r="DM153" s="71" t="s">
        <v>288</v>
      </c>
      <c r="DN153" s="71" t="s">
        <v>227</v>
      </c>
      <c r="DO153" s="71" t="s">
        <v>260</v>
      </c>
      <c r="DP153" s="71" t="s">
        <v>231</v>
      </c>
      <c r="DQ153" s="71" t="s">
        <v>81</v>
      </c>
      <c r="DR153" s="71" t="s">
        <v>289</v>
      </c>
      <c r="DS153" s="71" t="s">
        <v>290</v>
      </c>
    </row>
    <row r="154" spans="1:132" x14ac:dyDescent="0.25">
      <c r="A154" s="50"/>
      <c r="B154" s="71" t="s">
        <v>493</v>
      </c>
      <c r="C154" s="71" t="s">
        <v>115</v>
      </c>
      <c r="D154" s="71">
        <v>311916</v>
      </c>
      <c r="E154" s="71" t="s">
        <v>82</v>
      </c>
      <c r="F154" s="71" t="s">
        <v>80</v>
      </c>
      <c r="G154" s="72">
        <v>0.13194444444444445</v>
      </c>
      <c r="H154" s="71" t="s">
        <v>111</v>
      </c>
      <c r="I154" s="71">
        <v>-2.2999999999999998</v>
      </c>
      <c r="J154" s="71" t="s">
        <v>226</v>
      </c>
      <c r="K154" s="71" t="s">
        <v>226</v>
      </c>
      <c r="L154" s="71" t="s">
        <v>486</v>
      </c>
      <c r="M154" s="71">
        <v>32.737200000000001</v>
      </c>
      <c r="N154" s="71">
        <v>45313.1</v>
      </c>
      <c r="O154" s="71">
        <v>36299.9</v>
      </c>
      <c r="P154" s="71">
        <v>0</v>
      </c>
      <c r="Q154" s="71">
        <v>4367.1499999999996</v>
      </c>
      <c r="R154" s="71">
        <v>0</v>
      </c>
      <c r="S154" s="71">
        <v>90621.7</v>
      </c>
      <c r="T154" s="71">
        <v>176635</v>
      </c>
      <c r="U154" s="71">
        <v>229701</v>
      </c>
      <c r="V154" s="71">
        <v>0</v>
      </c>
      <c r="W154" s="71">
        <v>0</v>
      </c>
      <c r="X154" s="71">
        <v>406336</v>
      </c>
      <c r="Y154" s="71">
        <v>6195.49</v>
      </c>
      <c r="Z154" s="71">
        <v>0</v>
      </c>
      <c r="AA154" s="71">
        <v>0</v>
      </c>
      <c r="AB154" s="71">
        <v>0</v>
      </c>
      <c r="AC154" s="71">
        <v>0</v>
      </c>
      <c r="AD154" s="71">
        <v>1478</v>
      </c>
      <c r="AE154" s="71">
        <v>0</v>
      </c>
      <c r="AF154" s="71">
        <v>7673.48</v>
      </c>
      <c r="AG154" s="71">
        <v>0</v>
      </c>
      <c r="AH154" s="71">
        <v>0</v>
      </c>
      <c r="AI154" s="71">
        <v>0</v>
      </c>
      <c r="AJ154" s="71">
        <v>7673.48</v>
      </c>
      <c r="AK154" s="71">
        <v>0</v>
      </c>
      <c r="AL154" s="71">
        <v>0</v>
      </c>
      <c r="AM154" s="71">
        <v>0</v>
      </c>
      <c r="AN154" s="71">
        <v>0</v>
      </c>
      <c r="AO154" s="71">
        <v>0</v>
      </c>
      <c r="AP154" s="71">
        <v>0</v>
      </c>
      <c r="AQ154" s="71">
        <v>0</v>
      </c>
      <c r="AR154" s="71">
        <v>0</v>
      </c>
      <c r="AS154" s="71">
        <v>0</v>
      </c>
      <c r="AT154" s="71">
        <v>0</v>
      </c>
      <c r="AU154" s="71">
        <v>0</v>
      </c>
      <c r="AV154" s="71">
        <v>0</v>
      </c>
      <c r="AW154" s="71">
        <v>20.927099999999999</v>
      </c>
      <c r="AX154" s="71">
        <v>38.814300000000003</v>
      </c>
      <c r="AY154" s="71">
        <v>18.791799999999999</v>
      </c>
      <c r="AZ154" s="71">
        <v>0</v>
      </c>
      <c r="BA154" s="71">
        <v>1.4412199999999999</v>
      </c>
      <c r="BB154" s="71">
        <v>4.5421199999999997</v>
      </c>
      <c r="BC154" s="71">
        <v>42.883000000000003</v>
      </c>
      <c r="BD154" s="71">
        <v>127.4</v>
      </c>
      <c r="BE154" s="71">
        <v>0</v>
      </c>
      <c r="BF154" s="71"/>
      <c r="BG154" s="71">
        <v>0</v>
      </c>
      <c r="BH154" s="71">
        <v>0</v>
      </c>
      <c r="BI154" s="71"/>
      <c r="BJ154" s="71">
        <v>0</v>
      </c>
      <c r="BK154" s="71" t="s">
        <v>226</v>
      </c>
      <c r="BL154" s="71" t="s">
        <v>226</v>
      </c>
      <c r="BM154" s="71" t="s">
        <v>261</v>
      </c>
      <c r="BN154" s="71">
        <v>33.783200000000001</v>
      </c>
      <c r="BO154" s="71">
        <v>43324.1</v>
      </c>
      <c r="BP154" s="71">
        <v>42427.7</v>
      </c>
      <c r="BQ154" s="71">
        <v>0</v>
      </c>
      <c r="BR154" s="71">
        <v>2358.9</v>
      </c>
      <c r="BS154" s="71">
        <v>0</v>
      </c>
      <c r="BT154" s="71">
        <v>90621.7</v>
      </c>
      <c r="BU154" s="71">
        <v>178766</v>
      </c>
      <c r="BV154" s="71">
        <v>229701</v>
      </c>
      <c r="BW154" s="71">
        <v>0</v>
      </c>
      <c r="BX154" s="71">
        <v>0</v>
      </c>
      <c r="BY154" s="71">
        <v>408468</v>
      </c>
      <c r="BZ154" s="71">
        <v>5535.31</v>
      </c>
      <c r="CA154" s="71">
        <v>0</v>
      </c>
      <c r="CB154" s="71">
        <v>0</v>
      </c>
      <c r="CC154" s="71">
        <v>0</v>
      </c>
      <c r="CD154" s="71">
        <v>0</v>
      </c>
      <c r="CE154" s="71">
        <v>1478</v>
      </c>
      <c r="CF154" s="71">
        <v>0</v>
      </c>
      <c r="CG154" s="71">
        <v>7013.31</v>
      </c>
      <c r="CH154" s="71">
        <v>0</v>
      </c>
      <c r="CI154" s="71">
        <v>0</v>
      </c>
      <c r="CJ154" s="71">
        <v>0</v>
      </c>
      <c r="CK154" s="71">
        <v>7013.31</v>
      </c>
      <c r="CL154" s="71">
        <v>0</v>
      </c>
      <c r="CM154" s="71">
        <v>0</v>
      </c>
      <c r="CN154" s="71">
        <v>0</v>
      </c>
      <c r="CO154" s="71">
        <v>0</v>
      </c>
      <c r="CP154" s="71">
        <v>0</v>
      </c>
      <c r="CQ154" s="71">
        <v>0</v>
      </c>
      <c r="CR154" s="71">
        <v>0</v>
      </c>
      <c r="CS154" s="71">
        <v>0</v>
      </c>
      <c r="CT154" s="71">
        <v>0</v>
      </c>
      <c r="CU154" s="71">
        <v>0</v>
      </c>
      <c r="CV154" s="71">
        <v>0</v>
      </c>
      <c r="CW154" s="71">
        <v>0</v>
      </c>
      <c r="CX154" s="71">
        <v>18.650200000000002</v>
      </c>
      <c r="CY154" s="71">
        <v>37.180199999999999</v>
      </c>
      <c r="CZ154" s="71">
        <v>20.945399999999999</v>
      </c>
      <c r="DA154" s="71">
        <v>0</v>
      </c>
      <c r="DB154" s="71">
        <v>0.77860600000000002</v>
      </c>
      <c r="DC154" s="71">
        <v>4.5421199999999997</v>
      </c>
      <c r="DD154" s="71">
        <v>42.883000000000003</v>
      </c>
      <c r="DE154" s="71">
        <v>124.98</v>
      </c>
      <c r="DF154" s="71">
        <v>0</v>
      </c>
      <c r="DG154" s="71"/>
      <c r="DH154" s="71">
        <v>0</v>
      </c>
      <c r="DI154" s="71">
        <v>6</v>
      </c>
      <c r="DJ154" s="71" t="s">
        <v>280</v>
      </c>
      <c r="DK154" s="71">
        <v>0</v>
      </c>
      <c r="DL154" s="71" t="s">
        <v>287</v>
      </c>
      <c r="DM154" s="71" t="s">
        <v>288</v>
      </c>
      <c r="DN154" s="71" t="s">
        <v>227</v>
      </c>
      <c r="DO154" s="71" t="s">
        <v>260</v>
      </c>
      <c r="DP154" s="71" t="s">
        <v>231</v>
      </c>
      <c r="DQ154" s="71" t="s">
        <v>81</v>
      </c>
      <c r="DR154" s="71" t="s">
        <v>289</v>
      </c>
      <c r="DS154" s="71" t="s">
        <v>290</v>
      </c>
    </row>
    <row r="155" spans="1:132" x14ac:dyDescent="0.25">
      <c r="A155" s="50"/>
      <c r="B155" s="71" t="s">
        <v>494</v>
      </c>
      <c r="C155" s="71" t="s">
        <v>116</v>
      </c>
      <c r="D155" s="71">
        <v>312006</v>
      </c>
      <c r="E155" s="71" t="s">
        <v>83</v>
      </c>
      <c r="F155" s="71" t="s">
        <v>80</v>
      </c>
      <c r="G155" s="72">
        <v>0.125</v>
      </c>
      <c r="H155" s="71" t="s">
        <v>109</v>
      </c>
      <c r="I155" s="71">
        <v>1.9</v>
      </c>
      <c r="J155" s="71" t="s">
        <v>226</v>
      </c>
      <c r="K155" s="71" t="s">
        <v>226</v>
      </c>
      <c r="L155" s="71" t="s">
        <v>484</v>
      </c>
      <c r="M155" s="71">
        <v>8.5289400000000004</v>
      </c>
      <c r="N155" s="71">
        <v>94845.7</v>
      </c>
      <c r="O155" s="71">
        <v>34673.800000000003</v>
      </c>
      <c r="P155" s="71">
        <v>0</v>
      </c>
      <c r="Q155" s="71">
        <v>2507.59</v>
      </c>
      <c r="R155" s="71">
        <v>0</v>
      </c>
      <c r="S155" s="71">
        <v>90621.7</v>
      </c>
      <c r="T155" s="70">
        <v>222657</v>
      </c>
      <c r="U155" s="70">
        <v>229701</v>
      </c>
      <c r="V155" s="71">
        <v>0</v>
      </c>
      <c r="W155" s="71">
        <v>0</v>
      </c>
      <c r="X155" s="70">
        <v>452359</v>
      </c>
      <c r="Y155" s="71">
        <v>1624.03</v>
      </c>
      <c r="Z155" s="71">
        <v>0</v>
      </c>
      <c r="AA155" s="71">
        <v>0</v>
      </c>
      <c r="AB155" s="71">
        <v>0</v>
      </c>
      <c r="AC155" s="71">
        <v>0</v>
      </c>
      <c r="AD155" s="71">
        <v>1275.08</v>
      </c>
      <c r="AE155" s="71">
        <v>0</v>
      </c>
      <c r="AF155" s="71">
        <v>2899.1</v>
      </c>
      <c r="AG155" s="71">
        <v>0</v>
      </c>
      <c r="AH155" s="71">
        <v>0</v>
      </c>
      <c r="AI155" s="71">
        <v>0</v>
      </c>
      <c r="AJ155" s="71">
        <v>2899.1</v>
      </c>
      <c r="AK155" s="71">
        <v>0</v>
      </c>
      <c r="AL155" s="71">
        <v>0</v>
      </c>
      <c r="AM155" s="71">
        <v>0</v>
      </c>
      <c r="AN155" s="71">
        <v>0</v>
      </c>
      <c r="AO155" s="71">
        <v>0</v>
      </c>
      <c r="AP155" s="71">
        <v>0</v>
      </c>
      <c r="AQ155" s="71">
        <v>0</v>
      </c>
      <c r="AR155" s="71">
        <v>0</v>
      </c>
      <c r="AS155" s="71">
        <v>0</v>
      </c>
      <c r="AT155" s="71">
        <v>0</v>
      </c>
      <c r="AU155" s="71">
        <v>0</v>
      </c>
      <c r="AV155" s="71">
        <v>0</v>
      </c>
      <c r="AW155" s="71">
        <v>5.5267099999999996</v>
      </c>
      <c r="AX155" s="71">
        <v>62.064599999999999</v>
      </c>
      <c r="AY155" s="71">
        <v>16.739699999999999</v>
      </c>
      <c r="AZ155" s="71">
        <v>0</v>
      </c>
      <c r="BA155" s="71">
        <v>0.82525999999999999</v>
      </c>
      <c r="BB155" s="71">
        <v>3.91127</v>
      </c>
      <c r="BC155" s="71">
        <v>43.2027</v>
      </c>
      <c r="BD155" s="71">
        <v>132.27000000000001</v>
      </c>
      <c r="BE155" s="71">
        <v>0</v>
      </c>
      <c r="BF155" s="71"/>
      <c r="BG155" s="71">
        <v>0</v>
      </c>
      <c r="BH155" s="71">
        <v>0</v>
      </c>
      <c r="BI155" s="71"/>
      <c r="BJ155" s="71">
        <v>0</v>
      </c>
      <c r="BK155" s="71" t="s">
        <v>226</v>
      </c>
      <c r="BL155" s="71" t="s">
        <v>226</v>
      </c>
      <c r="BM155" s="71" t="s">
        <v>261</v>
      </c>
      <c r="BN155" s="71">
        <v>10.7384</v>
      </c>
      <c r="BO155" s="71">
        <v>91211.199999999997</v>
      </c>
      <c r="BP155" s="71">
        <v>42905.599999999999</v>
      </c>
      <c r="BQ155" s="71">
        <v>0</v>
      </c>
      <c r="BR155" s="71">
        <v>1602.95</v>
      </c>
      <c r="BS155" s="71">
        <v>0</v>
      </c>
      <c r="BT155" s="71">
        <v>90621.7</v>
      </c>
      <c r="BU155" s="70">
        <v>226352</v>
      </c>
      <c r="BV155" s="70">
        <v>229701</v>
      </c>
      <c r="BW155" s="71">
        <v>0</v>
      </c>
      <c r="BX155" s="71">
        <v>0</v>
      </c>
      <c r="BY155" s="70">
        <v>456054</v>
      </c>
      <c r="BZ155" s="71">
        <v>1888.39</v>
      </c>
      <c r="CA155" s="71">
        <v>0</v>
      </c>
      <c r="CB155" s="71">
        <v>0</v>
      </c>
      <c r="CC155" s="71">
        <v>0</v>
      </c>
      <c r="CD155" s="71">
        <v>0</v>
      </c>
      <c r="CE155" s="71">
        <v>1275.08</v>
      </c>
      <c r="CF155" s="71">
        <v>0</v>
      </c>
      <c r="CG155" s="71">
        <v>3163.47</v>
      </c>
      <c r="CH155" s="71">
        <v>0</v>
      </c>
      <c r="CI155" s="71">
        <v>0</v>
      </c>
      <c r="CJ155" s="71">
        <v>0</v>
      </c>
      <c r="CK155" s="71">
        <v>3163.47</v>
      </c>
      <c r="CL155" s="71">
        <v>0</v>
      </c>
      <c r="CM155" s="71">
        <v>0</v>
      </c>
      <c r="CN155" s="71">
        <v>0</v>
      </c>
      <c r="CO155" s="71">
        <v>0</v>
      </c>
      <c r="CP155" s="71">
        <v>0</v>
      </c>
      <c r="CQ155" s="71">
        <v>0</v>
      </c>
      <c r="CR155" s="71">
        <v>0</v>
      </c>
      <c r="CS155" s="71">
        <v>0</v>
      </c>
      <c r="CT155" s="71">
        <v>0</v>
      </c>
      <c r="CU155" s="71">
        <v>0</v>
      </c>
      <c r="CV155" s="71">
        <v>0</v>
      </c>
      <c r="CW155" s="71">
        <v>0</v>
      </c>
      <c r="CX155" s="71">
        <v>6.3807799999999997</v>
      </c>
      <c r="CY155" s="71">
        <v>59.263599999999997</v>
      </c>
      <c r="CZ155" s="71">
        <v>20.767299999999999</v>
      </c>
      <c r="DA155" s="71">
        <v>0</v>
      </c>
      <c r="DB155" s="71">
        <v>0.53256599999999998</v>
      </c>
      <c r="DC155" s="71">
        <v>3.9112900000000002</v>
      </c>
      <c r="DD155" s="71">
        <v>43.2027</v>
      </c>
      <c r="DE155" s="71">
        <v>134.05799999999999</v>
      </c>
      <c r="DF155" s="71">
        <v>0</v>
      </c>
      <c r="DG155" s="71"/>
      <c r="DH155" s="71">
        <v>0</v>
      </c>
      <c r="DI155" s="71">
        <v>0.5</v>
      </c>
      <c r="DJ155" s="71" t="s">
        <v>228</v>
      </c>
      <c r="DK155" s="71">
        <v>0</v>
      </c>
      <c r="DL155" s="71" t="s">
        <v>287</v>
      </c>
      <c r="DM155" s="71" t="s">
        <v>288</v>
      </c>
      <c r="DN155" s="71" t="s">
        <v>227</v>
      </c>
      <c r="DO155" s="71" t="s">
        <v>260</v>
      </c>
      <c r="DP155" s="71" t="s">
        <v>231</v>
      </c>
      <c r="DQ155" s="71" t="s">
        <v>81</v>
      </c>
      <c r="DR155" s="71" t="s">
        <v>289</v>
      </c>
      <c r="DS155" s="71" t="s">
        <v>290</v>
      </c>
      <c r="DT155" s="71"/>
      <c r="DU155" s="71"/>
      <c r="DV155" s="71"/>
      <c r="DW155" s="71"/>
    </row>
    <row r="156" spans="1:132" x14ac:dyDescent="0.25">
      <c r="A156" s="50"/>
      <c r="B156" s="71" t="s">
        <v>495</v>
      </c>
      <c r="C156" s="71" t="s">
        <v>117</v>
      </c>
      <c r="D156" s="71">
        <v>312106</v>
      </c>
      <c r="E156" s="71" t="s">
        <v>83</v>
      </c>
      <c r="F156" s="71" t="s">
        <v>80</v>
      </c>
      <c r="G156" s="72">
        <v>0.12361111111111112</v>
      </c>
      <c r="H156" s="71" t="s">
        <v>109</v>
      </c>
      <c r="I156" s="71">
        <v>1</v>
      </c>
      <c r="J156" s="71" t="s">
        <v>226</v>
      </c>
      <c r="K156" s="71" t="s">
        <v>226</v>
      </c>
      <c r="L156" s="71" t="s">
        <v>484</v>
      </c>
      <c r="M156" s="71">
        <v>7.7607299999999997</v>
      </c>
      <c r="N156" s="71">
        <v>88205.3</v>
      </c>
      <c r="O156" s="71">
        <v>32336.5</v>
      </c>
      <c r="P156" s="71">
        <v>0</v>
      </c>
      <c r="Q156" s="71">
        <v>2514.2399999999998</v>
      </c>
      <c r="R156" s="71">
        <v>0</v>
      </c>
      <c r="S156" s="71">
        <v>90621.7</v>
      </c>
      <c r="T156" s="71">
        <v>213685</v>
      </c>
      <c r="U156" s="71">
        <v>229701</v>
      </c>
      <c r="V156" s="71">
        <v>0</v>
      </c>
      <c r="W156" s="71">
        <v>0</v>
      </c>
      <c r="X156" s="71">
        <v>443387</v>
      </c>
      <c r="Y156" s="71">
        <v>1478.11</v>
      </c>
      <c r="Z156" s="71">
        <v>0</v>
      </c>
      <c r="AA156" s="71">
        <v>0</v>
      </c>
      <c r="AB156" s="71">
        <v>0</v>
      </c>
      <c r="AC156" s="71">
        <v>0</v>
      </c>
      <c r="AD156" s="71">
        <v>1275.07</v>
      </c>
      <c r="AE156" s="71">
        <v>0</v>
      </c>
      <c r="AF156" s="71">
        <v>2753.19</v>
      </c>
      <c r="AG156" s="71">
        <v>0</v>
      </c>
      <c r="AH156" s="71">
        <v>0</v>
      </c>
      <c r="AI156" s="71">
        <v>0</v>
      </c>
      <c r="AJ156" s="71">
        <v>2753.19</v>
      </c>
      <c r="AK156" s="71">
        <v>0</v>
      </c>
      <c r="AL156" s="71">
        <v>0</v>
      </c>
      <c r="AM156" s="71">
        <v>0</v>
      </c>
      <c r="AN156" s="71">
        <v>0</v>
      </c>
      <c r="AO156" s="71">
        <v>0</v>
      </c>
      <c r="AP156" s="71">
        <v>0</v>
      </c>
      <c r="AQ156" s="71">
        <v>0</v>
      </c>
      <c r="AR156" s="71">
        <v>0</v>
      </c>
      <c r="AS156" s="71">
        <v>0</v>
      </c>
      <c r="AT156" s="71">
        <v>0</v>
      </c>
      <c r="AU156" s="71">
        <v>0</v>
      </c>
      <c r="AV156" s="71">
        <v>0</v>
      </c>
      <c r="AW156" s="71">
        <v>5.0111499999999998</v>
      </c>
      <c r="AX156" s="71">
        <v>57.483600000000003</v>
      </c>
      <c r="AY156" s="71">
        <v>15.294499999999999</v>
      </c>
      <c r="AZ156" s="71">
        <v>0</v>
      </c>
      <c r="BA156" s="71">
        <v>0.82596099999999995</v>
      </c>
      <c r="BB156" s="71">
        <v>3.91126</v>
      </c>
      <c r="BC156" s="71">
        <v>43.2027</v>
      </c>
      <c r="BD156" s="71">
        <v>125.729</v>
      </c>
      <c r="BE156" s="71">
        <v>0</v>
      </c>
      <c r="BF156" s="71"/>
      <c r="BG156" s="71">
        <v>0</v>
      </c>
      <c r="BH156" s="71">
        <v>0</v>
      </c>
      <c r="BI156" s="71"/>
      <c r="BJ156" s="71">
        <v>0</v>
      </c>
      <c r="BK156" s="71" t="s">
        <v>226</v>
      </c>
      <c r="BL156" s="71" t="s">
        <v>226</v>
      </c>
      <c r="BM156" s="71" t="s">
        <v>261</v>
      </c>
      <c r="BN156" s="71">
        <v>9.4482800000000005</v>
      </c>
      <c r="BO156" s="71">
        <v>82989.7</v>
      </c>
      <c r="BP156" s="71">
        <v>39776.5</v>
      </c>
      <c r="BQ156" s="71">
        <v>0</v>
      </c>
      <c r="BR156" s="71">
        <v>1388.8</v>
      </c>
      <c r="BS156" s="71">
        <v>0</v>
      </c>
      <c r="BT156" s="71">
        <v>90621.7</v>
      </c>
      <c r="BU156" s="71">
        <v>214786</v>
      </c>
      <c r="BV156" s="71">
        <v>229701</v>
      </c>
      <c r="BW156" s="71">
        <v>0</v>
      </c>
      <c r="BX156" s="71">
        <v>0</v>
      </c>
      <c r="BY156" s="71">
        <v>444488</v>
      </c>
      <c r="BZ156" s="71">
        <v>1659.9</v>
      </c>
      <c r="CA156" s="71">
        <v>0</v>
      </c>
      <c r="CB156" s="71">
        <v>0</v>
      </c>
      <c r="CC156" s="71">
        <v>0</v>
      </c>
      <c r="CD156" s="71">
        <v>0</v>
      </c>
      <c r="CE156" s="71">
        <v>1275.08</v>
      </c>
      <c r="CF156" s="71">
        <v>0</v>
      </c>
      <c r="CG156" s="71">
        <v>2934.98</v>
      </c>
      <c r="CH156" s="71">
        <v>0</v>
      </c>
      <c r="CI156" s="71">
        <v>0</v>
      </c>
      <c r="CJ156" s="71">
        <v>0</v>
      </c>
      <c r="CK156" s="71">
        <v>2934.98</v>
      </c>
      <c r="CL156" s="71">
        <v>0</v>
      </c>
      <c r="CM156" s="71">
        <v>0</v>
      </c>
      <c r="CN156" s="71">
        <v>0</v>
      </c>
      <c r="CO156" s="71">
        <v>0</v>
      </c>
      <c r="CP156" s="71">
        <v>0</v>
      </c>
      <c r="CQ156" s="71">
        <v>0</v>
      </c>
      <c r="CR156" s="71">
        <v>0</v>
      </c>
      <c r="CS156" s="71">
        <v>0</v>
      </c>
      <c r="CT156" s="71">
        <v>0</v>
      </c>
      <c r="CU156" s="71">
        <v>0</v>
      </c>
      <c r="CV156" s="71">
        <v>0</v>
      </c>
      <c r="CW156" s="71">
        <v>0</v>
      </c>
      <c r="CX156" s="71">
        <v>5.6641599999999999</v>
      </c>
      <c r="CY156" s="71">
        <v>54.130299999999998</v>
      </c>
      <c r="CZ156" s="71">
        <v>19.2942</v>
      </c>
      <c r="DA156" s="71">
        <v>0</v>
      </c>
      <c r="DB156" s="71">
        <v>0.45747500000000002</v>
      </c>
      <c r="DC156" s="71">
        <v>3.9112800000000001</v>
      </c>
      <c r="DD156" s="71">
        <v>43.2027</v>
      </c>
      <c r="DE156" s="71">
        <v>126.66</v>
      </c>
      <c r="DF156" s="71">
        <v>0</v>
      </c>
      <c r="DG156" s="71"/>
      <c r="DH156" s="71">
        <v>0</v>
      </c>
      <c r="DI156" s="71">
        <v>0.25</v>
      </c>
      <c r="DJ156" s="71" t="s">
        <v>189</v>
      </c>
      <c r="DK156" s="71">
        <v>0</v>
      </c>
      <c r="DL156" s="71" t="s">
        <v>287</v>
      </c>
      <c r="DM156" s="71" t="s">
        <v>288</v>
      </c>
      <c r="DN156" s="71" t="s">
        <v>227</v>
      </c>
      <c r="DO156" s="71" t="s">
        <v>260</v>
      </c>
      <c r="DP156" s="71" t="s">
        <v>231</v>
      </c>
      <c r="DQ156" s="71" t="s">
        <v>81</v>
      </c>
      <c r="DR156" s="71" t="s">
        <v>289</v>
      </c>
      <c r="DS156" s="71" t="s">
        <v>290</v>
      </c>
      <c r="DT156" s="71"/>
      <c r="DU156" s="71"/>
      <c r="DV156" s="71"/>
      <c r="DW156" s="71"/>
    </row>
    <row r="157" spans="1:132" x14ac:dyDescent="0.25">
      <c r="A157" s="50"/>
      <c r="B157" s="71" t="s">
        <v>496</v>
      </c>
      <c r="C157" s="71" t="s">
        <v>96</v>
      </c>
      <c r="D157" s="71">
        <v>312215</v>
      </c>
      <c r="E157" s="71" t="s">
        <v>79</v>
      </c>
      <c r="F157" s="71" t="s">
        <v>80</v>
      </c>
      <c r="G157" s="72">
        <v>0.12708333333333333</v>
      </c>
      <c r="H157" s="71" t="s">
        <v>111</v>
      </c>
      <c r="I157" s="71">
        <v>-6.2</v>
      </c>
      <c r="J157" s="71" t="s">
        <v>226</v>
      </c>
      <c r="K157" s="71" t="s">
        <v>226</v>
      </c>
      <c r="L157" s="71" t="s">
        <v>488</v>
      </c>
      <c r="M157" s="71">
        <v>4.2673899999999998</v>
      </c>
      <c r="N157" s="71">
        <v>226680</v>
      </c>
      <c r="O157" s="71">
        <v>43132.4</v>
      </c>
      <c r="P157" s="71">
        <v>0</v>
      </c>
      <c r="Q157" s="71">
        <v>1447.09</v>
      </c>
      <c r="R157" s="71">
        <v>0</v>
      </c>
      <c r="S157" s="71">
        <v>90621.7</v>
      </c>
      <c r="T157" s="71">
        <v>361885</v>
      </c>
      <c r="U157" s="71">
        <v>229701</v>
      </c>
      <c r="V157" s="71">
        <v>0</v>
      </c>
      <c r="W157" s="71">
        <v>0</v>
      </c>
      <c r="X157" s="71">
        <v>591587</v>
      </c>
      <c r="Y157" s="71">
        <v>812.50900000000001</v>
      </c>
      <c r="Z157" s="71">
        <v>0</v>
      </c>
      <c r="AA157" s="71">
        <v>0</v>
      </c>
      <c r="AB157" s="71">
        <v>0</v>
      </c>
      <c r="AC157" s="71">
        <v>0</v>
      </c>
      <c r="AD157" s="71">
        <v>1107.27</v>
      </c>
      <c r="AE157" s="71">
        <v>0</v>
      </c>
      <c r="AF157" s="71">
        <v>1919.78</v>
      </c>
      <c r="AG157" s="71">
        <v>0</v>
      </c>
      <c r="AH157" s="71">
        <v>0</v>
      </c>
      <c r="AI157" s="71">
        <v>0</v>
      </c>
      <c r="AJ157" s="71">
        <v>1919.78</v>
      </c>
      <c r="AK157" s="71">
        <v>0</v>
      </c>
      <c r="AL157" s="71">
        <v>0</v>
      </c>
      <c r="AM157" s="71">
        <v>0</v>
      </c>
      <c r="AN157" s="71">
        <v>0</v>
      </c>
      <c r="AO157" s="71">
        <v>0</v>
      </c>
      <c r="AP157" s="71">
        <v>0</v>
      </c>
      <c r="AQ157" s="71">
        <v>0</v>
      </c>
      <c r="AR157" s="71">
        <v>0</v>
      </c>
      <c r="AS157" s="71">
        <v>0</v>
      </c>
      <c r="AT157" s="71">
        <v>0</v>
      </c>
      <c r="AU157" s="71">
        <v>0</v>
      </c>
      <c r="AV157" s="71">
        <v>0</v>
      </c>
      <c r="AW157" s="71">
        <v>2.89093</v>
      </c>
      <c r="AX157" s="71">
        <v>133.21299999999999</v>
      </c>
      <c r="AY157" s="71">
        <v>21.2254</v>
      </c>
      <c r="AZ157" s="71">
        <v>0</v>
      </c>
      <c r="BA157" s="71">
        <v>0.48046699999999998</v>
      </c>
      <c r="BB157" s="71">
        <v>3.4159199999999998</v>
      </c>
      <c r="BC157" s="71">
        <v>42.658200000000001</v>
      </c>
      <c r="BD157" s="71">
        <v>203.88399999999999</v>
      </c>
      <c r="BE157" s="71">
        <v>0</v>
      </c>
      <c r="BF157" s="71"/>
      <c r="BG157" s="71">
        <v>0</v>
      </c>
      <c r="BH157" s="71">
        <v>0</v>
      </c>
      <c r="BI157" s="71"/>
      <c r="BJ157" s="71">
        <v>0</v>
      </c>
      <c r="BK157" s="71" t="s">
        <v>226</v>
      </c>
      <c r="BL157" s="71" t="s">
        <v>226</v>
      </c>
      <c r="BM157" s="71" t="s">
        <v>261</v>
      </c>
      <c r="BN157" s="71">
        <v>4.3553499999999996</v>
      </c>
      <c r="BO157" s="71">
        <v>211049</v>
      </c>
      <c r="BP157" s="71">
        <v>50159.8</v>
      </c>
      <c r="BQ157" s="71">
        <v>0</v>
      </c>
      <c r="BR157" s="71">
        <v>609.70699999999999</v>
      </c>
      <c r="BS157" s="71">
        <v>0</v>
      </c>
      <c r="BT157" s="71">
        <v>90621.7</v>
      </c>
      <c r="BU157" s="71">
        <v>352444</v>
      </c>
      <c r="BV157" s="71">
        <v>229701</v>
      </c>
      <c r="BW157" s="71">
        <v>0</v>
      </c>
      <c r="BX157" s="71">
        <v>0</v>
      </c>
      <c r="BY157" s="71">
        <v>582146</v>
      </c>
      <c r="BZ157" s="71">
        <v>734.85199999999998</v>
      </c>
      <c r="CA157" s="71">
        <v>0</v>
      </c>
      <c r="CB157" s="71">
        <v>0</v>
      </c>
      <c r="CC157" s="71">
        <v>0</v>
      </c>
      <c r="CD157" s="71">
        <v>0</v>
      </c>
      <c r="CE157" s="71">
        <v>1107.27</v>
      </c>
      <c r="CF157" s="71">
        <v>0</v>
      </c>
      <c r="CG157" s="71">
        <v>1842.12</v>
      </c>
      <c r="CH157" s="71">
        <v>0</v>
      </c>
      <c r="CI157" s="71">
        <v>0</v>
      </c>
      <c r="CJ157" s="71">
        <v>0</v>
      </c>
      <c r="CK157" s="71">
        <v>1842.12</v>
      </c>
      <c r="CL157" s="71">
        <v>0</v>
      </c>
      <c r="CM157" s="71">
        <v>0</v>
      </c>
      <c r="CN157" s="71">
        <v>0</v>
      </c>
      <c r="CO157" s="71">
        <v>0</v>
      </c>
      <c r="CP157" s="71">
        <v>0</v>
      </c>
      <c r="CQ157" s="71">
        <v>0</v>
      </c>
      <c r="CR157" s="71">
        <v>0</v>
      </c>
      <c r="CS157" s="71">
        <v>0</v>
      </c>
      <c r="CT157" s="71">
        <v>0</v>
      </c>
      <c r="CU157" s="71">
        <v>0</v>
      </c>
      <c r="CV157" s="71">
        <v>0</v>
      </c>
      <c r="CW157" s="71">
        <v>0</v>
      </c>
      <c r="CX157" s="71">
        <v>2.6096699999999999</v>
      </c>
      <c r="CY157" s="71">
        <v>123.57299999999999</v>
      </c>
      <c r="CZ157" s="71">
        <v>25.178000000000001</v>
      </c>
      <c r="DA157" s="71">
        <v>0</v>
      </c>
      <c r="DB157" s="71">
        <v>0.203348</v>
      </c>
      <c r="DC157" s="71">
        <v>3.4159199999999998</v>
      </c>
      <c r="DD157" s="71">
        <v>42.658200000000001</v>
      </c>
      <c r="DE157" s="71">
        <v>197.63800000000001</v>
      </c>
      <c r="DF157" s="71">
        <v>0</v>
      </c>
      <c r="DG157" s="71"/>
      <c r="DH157" s="71">
        <v>0</v>
      </c>
      <c r="DI157" s="71">
        <v>0.25</v>
      </c>
      <c r="DJ157" s="71" t="s">
        <v>229</v>
      </c>
      <c r="DK157" s="71">
        <v>0</v>
      </c>
      <c r="DL157" s="71" t="s">
        <v>287</v>
      </c>
      <c r="DM157" s="71" t="s">
        <v>288</v>
      </c>
      <c r="DN157" s="71" t="s">
        <v>227</v>
      </c>
      <c r="DO157" s="71" t="s">
        <v>260</v>
      </c>
      <c r="DP157" s="71" t="s">
        <v>231</v>
      </c>
      <c r="DQ157" s="71" t="s">
        <v>81</v>
      </c>
      <c r="DR157" s="71" t="s">
        <v>289</v>
      </c>
      <c r="DS157" s="71" t="s">
        <v>290</v>
      </c>
    </row>
    <row r="158" spans="1:132" x14ac:dyDescent="0.25">
      <c r="A158" s="50"/>
      <c r="B158" s="71" t="s">
        <v>497</v>
      </c>
      <c r="C158" s="71" t="s">
        <v>99</v>
      </c>
      <c r="D158" s="71">
        <v>312316</v>
      </c>
      <c r="E158" s="71" t="s">
        <v>82</v>
      </c>
      <c r="F158" s="71" t="s">
        <v>80</v>
      </c>
      <c r="G158" s="72">
        <v>0.13333333333333333</v>
      </c>
      <c r="H158" s="71" t="s">
        <v>111</v>
      </c>
      <c r="I158" s="71">
        <v>-0.2</v>
      </c>
      <c r="J158" s="71" t="s">
        <v>226</v>
      </c>
      <c r="K158" s="71" t="s">
        <v>226</v>
      </c>
      <c r="L158" s="71" t="s">
        <v>486</v>
      </c>
      <c r="M158" s="71">
        <v>37.253999999999998</v>
      </c>
      <c r="N158" s="71">
        <v>46149.8</v>
      </c>
      <c r="O158" s="71">
        <v>36087.4</v>
      </c>
      <c r="P158" s="71">
        <v>0</v>
      </c>
      <c r="Q158" s="71">
        <v>4677.0200000000004</v>
      </c>
      <c r="R158" s="71">
        <v>0</v>
      </c>
      <c r="S158" s="71">
        <v>90621.7</v>
      </c>
      <c r="T158" s="71">
        <v>177573</v>
      </c>
      <c r="U158" s="71">
        <v>229701</v>
      </c>
      <c r="V158" s="71">
        <v>0</v>
      </c>
      <c r="W158" s="71">
        <v>0</v>
      </c>
      <c r="X158" s="71">
        <v>407275</v>
      </c>
      <c r="Y158" s="71">
        <v>7025.03</v>
      </c>
      <c r="Z158" s="71">
        <v>0</v>
      </c>
      <c r="AA158" s="71">
        <v>0</v>
      </c>
      <c r="AB158" s="71">
        <v>0</v>
      </c>
      <c r="AC158" s="71">
        <v>0</v>
      </c>
      <c r="AD158" s="71">
        <v>1478</v>
      </c>
      <c r="AE158" s="71">
        <v>0</v>
      </c>
      <c r="AF158" s="71">
        <v>8503.0300000000007</v>
      </c>
      <c r="AG158" s="71">
        <v>0</v>
      </c>
      <c r="AH158" s="71">
        <v>0</v>
      </c>
      <c r="AI158" s="71">
        <v>0</v>
      </c>
      <c r="AJ158" s="71">
        <v>8503.0300000000007</v>
      </c>
      <c r="AK158" s="71">
        <v>0</v>
      </c>
      <c r="AL158" s="71">
        <v>0</v>
      </c>
      <c r="AM158" s="71">
        <v>0</v>
      </c>
      <c r="AN158" s="71">
        <v>0</v>
      </c>
      <c r="AO158" s="71">
        <v>0</v>
      </c>
      <c r="AP158" s="71">
        <v>0</v>
      </c>
      <c r="AQ158" s="71">
        <v>0</v>
      </c>
      <c r="AR158" s="71">
        <v>0</v>
      </c>
      <c r="AS158" s="71">
        <v>0</v>
      </c>
      <c r="AT158" s="71">
        <v>0</v>
      </c>
      <c r="AU158" s="71">
        <v>0</v>
      </c>
      <c r="AV158" s="71">
        <v>0</v>
      </c>
      <c r="AW158" s="71">
        <v>23.7059</v>
      </c>
      <c r="AX158" s="71">
        <v>39.672400000000003</v>
      </c>
      <c r="AY158" s="71">
        <v>18.393699999999999</v>
      </c>
      <c r="AZ158" s="71">
        <v>0</v>
      </c>
      <c r="BA158" s="71">
        <v>1.5382</v>
      </c>
      <c r="BB158" s="71">
        <v>4.5421300000000002</v>
      </c>
      <c r="BC158" s="71">
        <v>42.883000000000003</v>
      </c>
      <c r="BD158" s="71">
        <v>130.73500000000001</v>
      </c>
      <c r="BE158" s="71">
        <v>0</v>
      </c>
      <c r="BF158" s="71"/>
      <c r="BG158" s="71">
        <v>0</v>
      </c>
      <c r="BH158" s="71">
        <v>0.5</v>
      </c>
      <c r="BI158" s="71" t="s">
        <v>267</v>
      </c>
      <c r="BJ158" s="71">
        <v>0</v>
      </c>
      <c r="BK158" s="71" t="s">
        <v>226</v>
      </c>
      <c r="BL158" s="71" t="s">
        <v>226</v>
      </c>
      <c r="BM158" s="71" t="s">
        <v>261</v>
      </c>
      <c r="BN158" s="71">
        <v>36.272300000000001</v>
      </c>
      <c r="BO158" s="71">
        <v>46863.9</v>
      </c>
      <c r="BP158" s="71">
        <v>45354.2</v>
      </c>
      <c r="BQ158" s="71">
        <v>0</v>
      </c>
      <c r="BR158" s="71">
        <v>2627.48</v>
      </c>
      <c r="BS158" s="71">
        <v>0</v>
      </c>
      <c r="BT158" s="71">
        <v>90621.7</v>
      </c>
      <c r="BU158" s="71">
        <v>185504</v>
      </c>
      <c r="BV158" s="71">
        <v>229701</v>
      </c>
      <c r="BW158" s="71">
        <v>0</v>
      </c>
      <c r="BX158" s="71">
        <v>0</v>
      </c>
      <c r="BY158" s="71">
        <v>415205</v>
      </c>
      <c r="BZ158" s="71">
        <v>5923.25</v>
      </c>
      <c r="CA158" s="71">
        <v>0</v>
      </c>
      <c r="CB158" s="71">
        <v>0</v>
      </c>
      <c r="CC158" s="71">
        <v>0</v>
      </c>
      <c r="CD158" s="71">
        <v>0</v>
      </c>
      <c r="CE158" s="71">
        <v>1478</v>
      </c>
      <c r="CF158" s="71">
        <v>0</v>
      </c>
      <c r="CG158" s="71">
        <v>7401.25</v>
      </c>
      <c r="CH158" s="71">
        <v>0</v>
      </c>
      <c r="CI158" s="71">
        <v>0</v>
      </c>
      <c r="CJ158" s="71">
        <v>0</v>
      </c>
      <c r="CK158" s="71">
        <v>7401.25</v>
      </c>
      <c r="CL158" s="71">
        <v>0</v>
      </c>
      <c r="CM158" s="71">
        <v>0</v>
      </c>
      <c r="CN158" s="71">
        <v>0</v>
      </c>
      <c r="CO158" s="71">
        <v>0</v>
      </c>
      <c r="CP158" s="71">
        <v>0</v>
      </c>
      <c r="CQ158" s="71">
        <v>0</v>
      </c>
      <c r="CR158" s="71">
        <v>0</v>
      </c>
      <c r="CS158" s="71">
        <v>0</v>
      </c>
      <c r="CT158" s="71">
        <v>0</v>
      </c>
      <c r="CU158" s="71">
        <v>0</v>
      </c>
      <c r="CV158" s="71">
        <v>0</v>
      </c>
      <c r="CW158" s="71">
        <v>0</v>
      </c>
      <c r="CX158" s="71">
        <v>19.942</v>
      </c>
      <c r="CY158" s="71">
        <v>40.027500000000003</v>
      </c>
      <c r="CZ158" s="71">
        <v>22.3215</v>
      </c>
      <c r="DA158" s="71">
        <v>0</v>
      </c>
      <c r="DB158" s="71">
        <v>0.864317</v>
      </c>
      <c r="DC158" s="71">
        <v>4.5421300000000002</v>
      </c>
      <c r="DD158" s="71">
        <v>42.883000000000003</v>
      </c>
      <c r="DE158" s="71">
        <v>130.58000000000001</v>
      </c>
      <c r="DF158" s="71">
        <v>0</v>
      </c>
      <c r="DG158" s="71"/>
      <c r="DH158" s="71">
        <v>0</v>
      </c>
      <c r="DI158" s="71">
        <v>4</v>
      </c>
      <c r="DJ158" s="71" t="s">
        <v>229</v>
      </c>
      <c r="DK158" s="71">
        <v>0</v>
      </c>
      <c r="DL158" s="71" t="s">
        <v>287</v>
      </c>
      <c r="DM158" s="71" t="s">
        <v>288</v>
      </c>
      <c r="DN158" s="71" t="s">
        <v>227</v>
      </c>
      <c r="DO158" s="71" t="s">
        <v>260</v>
      </c>
      <c r="DP158" s="71" t="s">
        <v>231</v>
      </c>
      <c r="DQ158" s="71" t="s">
        <v>81</v>
      </c>
      <c r="DR158" s="71" t="s">
        <v>289</v>
      </c>
      <c r="DS158" s="71" t="s">
        <v>290</v>
      </c>
    </row>
    <row r="159" spans="1:132" x14ac:dyDescent="0.25">
      <c r="A159" s="48"/>
      <c r="B159" s="71" t="s">
        <v>498</v>
      </c>
      <c r="C159" s="71" t="s">
        <v>100</v>
      </c>
      <c r="D159" s="71">
        <v>312406</v>
      </c>
      <c r="E159" s="71" t="s">
        <v>83</v>
      </c>
      <c r="F159" s="71" t="s">
        <v>80</v>
      </c>
      <c r="G159" s="72">
        <v>0.12361111111111112</v>
      </c>
      <c r="H159" s="71" t="s">
        <v>109</v>
      </c>
      <c r="I159" s="71">
        <v>4.0999999999999996</v>
      </c>
      <c r="J159" s="71" t="s">
        <v>226</v>
      </c>
      <c r="K159" s="71" t="s">
        <v>226</v>
      </c>
      <c r="L159" s="71" t="s">
        <v>484</v>
      </c>
      <c r="M159" s="71">
        <v>8.1591699999999996</v>
      </c>
      <c r="N159" s="71">
        <v>89852.9</v>
      </c>
      <c r="O159" s="71">
        <v>32939.9</v>
      </c>
      <c r="P159" s="71">
        <v>0</v>
      </c>
      <c r="Q159" s="71">
        <v>2525.77</v>
      </c>
      <c r="R159" s="71">
        <v>0</v>
      </c>
      <c r="S159" s="71">
        <v>90621.7</v>
      </c>
      <c r="T159" s="71">
        <v>215948</v>
      </c>
      <c r="U159" s="71">
        <v>229701</v>
      </c>
      <c r="V159" s="71">
        <v>0</v>
      </c>
      <c r="W159" s="71">
        <v>0</v>
      </c>
      <c r="X159" s="71">
        <v>445650</v>
      </c>
      <c r="Y159" s="71">
        <v>1553.9</v>
      </c>
      <c r="Z159" s="71">
        <v>0</v>
      </c>
      <c r="AA159" s="71">
        <v>0</v>
      </c>
      <c r="AB159" s="71">
        <v>0</v>
      </c>
      <c r="AC159" s="71">
        <v>0</v>
      </c>
      <c r="AD159" s="71">
        <v>1275.07</v>
      </c>
      <c r="AE159" s="71">
        <v>0</v>
      </c>
      <c r="AF159" s="71">
        <v>2828.98</v>
      </c>
      <c r="AG159" s="71">
        <v>0</v>
      </c>
      <c r="AH159" s="71">
        <v>0</v>
      </c>
      <c r="AI159" s="71">
        <v>0</v>
      </c>
      <c r="AJ159" s="71">
        <v>2828.98</v>
      </c>
      <c r="AK159" s="71">
        <v>0</v>
      </c>
      <c r="AL159" s="71">
        <v>0</v>
      </c>
      <c r="AM159" s="71">
        <v>0</v>
      </c>
      <c r="AN159" s="71">
        <v>0</v>
      </c>
      <c r="AO159" s="71">
        <v>0</v>
      </c>
      <c r="AP159" s="71">
        <v>0</v>
      </c>
      <c r="AQ159" s="71">
        <v>0</v>
      </c>
      <c r="AR159" s="71">
        <v>0</v>
      </c>
      <c r="AS159" s="71">
        <v>0</v>
      </c>
      <c r="AT159" s="71">
        <v>0</v>
      </c>
      <c r="AU159" s="71">
        <v>0</v>
      </c>
      <c r="AV159" s="71">
        <v>0</v>
      </c>
      <c r="AW159" s="71">
        <v>5.2725600000000004</v>
      </c>
      <c r="AX159" s="71">
        <v>58.615900000000003</v>
      </c>
      <c r="AY159" s="71">
        <v>15.7082</v>
      </c>
      <c r="AZ159" s="71">
        <v>0</v>
      </c>
      <c r="BA159" s="71">
        <v>0.83005499999999999</v>
      </c>
      <c r="BB159" s="71">
        <v>3.91126</v>
      </c>
      <c r="BC159" s="71">
        <v>43.2027</v>
      </c>
      <c r="BD159" s="71">
        <v>127.541</v>
      </c>
      <c r="BE159" s="71">
        <v>0</v>
      </c>
      <c r="BF159" s="71"/>
      <c r="BG159" s="71">
        <v>0</v>
      </c>
      <c r="BH159" s="71">
        <v>0</v>
      </c>
      <c r="BI159" s="71"/>
      <c r="BJ159" s="71">
        <v>0</v>
      </c>
      <c r="BK159" s="71" t="s">
        <v>226</v>
      </c>
      <c r="BL159" s="71" t="s">
        <v>226</v>
      </c>
      <c r="BM159" s="71" t="s">
        <v>261</v>
      </c>
      <c r="BN159" s="71">
        <v>10.283799999999999</v>
      </c>
      <c r="BO159" s="71">
        <v>88577.8</v>
      </c>
      <c r="BP159" s="71">
        <v>41850.9</v>
      </c>
      <c r="BQ159" s="71">
        <v>0</v>
      </c>
      <c r="BR159" s="71">
        <v>1530.07</v>
      </c>
      <c r="BS159" s="71">
        <v>0</v>
      </c>
      <c r="BT159" s="71">
        <v>90621.7</v>
      </c>
      <c r="BU159" s="71">
        <v>222591</v>
      </c>
      <c r="BV159" s="71">
        <v>229701</v>
      </c>
      <c r="BW159" s="71">
        <v>0</v>
      </c>
      <c r="BX159" s="71">
        <v>0</v>
      </c>
      <c r="BY159" s="71">
        <v>452292</v>
      </c>
      <c r="BZ159" s="71">
        <v>1806.75</v>
      </c>
      <c r="CA159" s="71">
        <v>0</v>
      </c>
      <c r="CB159" s="71">
        <v>0</v>
      </c>
      <c r="CC159" s="71">
        <v>0</v>
      </c>
      <c r="CD159" s="71">
        <v>0</v>
      </c>
      <c r="CE159" s="71">
        <v>1275.08</v>
      </c>
      <c r="CF159" s="71">
        <v>0</v>
      </c>
      <c r="CG159" s="71">
        <v>3081.83</v>
      </c>
      <c r="CH159" s="71">
        <v>0</v>
      </c>
      <c r="CI159" s="71">
        <v>0</v>
      </c>
      <c r="CJ159" s="71">
        <v>0</v>
      </c>
      <c r="CK159" s="71">
        <v>3081.83</v>
      </c>
      <c r="CL159" s="71">
        <v>0</v>
      </c>
      <c r="CM159" s="71">
        <v>0</v>
      </c>
      <c r="CN159" s="71">
        <v>0</v>
      </c>
      <c r="CO159" s="71">
        <v>0</v>
      </c>
      <c r="CP159" s="71">
        <v>0</v>
      </c>
      <c r="CQ159" s="71">
        <v>0</v>
      </c>
      <c r="CR159" s="71">
        <v>0</v>
      </c>
      <c r="CS159" s="71">
        <v>0</v>
      </c>
      <c r="CT159" s="71">
        <v>0</v>
      </c>
      <c r="CU159" s="71">
        <v>0</v>
      </c>
      <c r="CV159" s="71">
        <v>0</v>
      </c>
      <c r="CW159" s="71">
        <v>0</v>
      </c>
      <c r="CX159" s="71">
        <v>6.1255699999999997</v>
      </c>
      <c r="CY159" s="71">
        <v>57.625700000000002</v>
      </c>
      <c r="CZ159" s="71">
        <v>20.282</v>
      </c>
      <c r="DA159" s="71">
        <v>0</v>
      </c>
      <c r="DB159" s="71">
        <v>0.50661999999999996</v>
      </c>
      <c r="DC159" s="71">
        <v>3.9112900000000002</v>
      </c>
      <c r="DD159" s="71">
        <v>43.2027</v>
      </c>
      <c r="DE159" s="71">
        <v>131.654</v>
      </c>
      <c r="DF159" s="71">
        <v>0</v>
      </c>
      <c r="DG159" s="71"/>
      <c r="DH159" s="71">
        <v>0</v>
      </c>
      <c r="DI159" s="71">
        <v>0.5</v>
      </c>
      <c r="DJ159" s="71" t="s">
        <v>228</v>
      </c>
      <c r="DK159" s="71">
        <v>0</v>
      </c>
      <c r="DL159" s="71" t="s">
        <v>287</v>
      </c>
      <c r="DM159" s="71" t="s">
        <v>288</v>
      </c>
      <c r="DN159" s="71" t="s">
        <v>227</v>
      </c>
      <c r="DO159" s="71" t="s">
        <v>260</v>
      </c>
      <c r="DP159" s="71" t="s">
        <v>231</v>
      </c>
      <c r="DQ159" s="71" t="s">
        <v>81</v>
      </c>
      <c r="DR159" s="71" t="s">
        <v>289</v>
      </c>
      <c r="DS159" s="71" t="s">
        <v>290</v>
      </c>
      <c r="DT159" s="50"/>
      <c r="DU159" s="50"/>
      <c r="DV159" s="50"/>
      <c r="DW159" s="50"/>
      <c r="DX159" s="50"/>
      <c r="DY159" s="50"/>
      <c r="DZ159" s="50"/>
      <c r="EA159" s="50"/>
      <c r="EB159" s="50"/>
    </row>
    <row r="160" spans="1:132" x14ac:dyDescent="0.25">
      <c r="A160" s="48"/>
      <c r="B160" s="71" t="s">
        <v>499</v>
      </c>
      <c r="C160" s="71" t="s">
        <v>223</v>
      </c>
      <c r="D160" s="71">
        <v>500015</v>
      </c>
      <c r="E160" s="71" t="s">
        <v>79</v>
      </c>
      <c r="F160" s="71" t="s">
        <v>80</v>
      </c>
      <c r="G160" s="72">
        <v>9.2361111111111116E-2</v>
      </c>
      <c r="H160" s="71" t="s">
        <v>111</v>
      </c>
      <c r="I160" s="71">
        <v>-93</v>
      </c>
      <c r="J160" s="71" t="s">
        <v>226</v>
      </c>
      <c r="K160" s="71" t="s">
        <v>226</v>
      </c>
      <c r="L160" s="71" t="s">
        <v>281</v>
      </c>
      <c r="M160" s="71">
        <v>0</v>
      </c>
      <c r="N160" s="71">
        <v>137247</v>
      </c>
      <c r="O160" s="71">
        <v>118014</v>
      </c>
      <c r="P160" s="71">
        <v>0</v>
      </c>
      <c r="Q160" s="71">
        <v>0</v>
      </c>
      <c r="R160" s="71">
        <v>0</v>
      </c>
      <c r="S160" s="71">
        <v>94151</v>
      </c>
      <c r="T160" s="71">
        <v>349411</v>
      </c>
      <c r="U160" s="71">
        <v>77659.3</v>
      </c>
      <c r="V160" s="71">
        <v>0</v>
      </c>
      <c r="W160" s="71">
        <v>0</v>
      </c>
      <c r="X160" s="71">
        <v>427071</v>
      </c>
      <c r="Y160" s="71">
        <v>39.830500000000001</v>
      </c>
      <c r="Z160" s="71">
        <v>0</v>
      </c>
      <c r="AA160" s="71">
        <v>0</v>
      </c>
      <c r="AB160" s="71">
        <v>0</v>
      </c>
      <c r="AC160" s="71">
        <v>0</v>
      </c>
      <c r="AD160" s="71">
        <v>2172.61</v>
      </c>
      <c r="AE160" s="71">
        <v>0</v>
      </c>
      <c r="AF160" s="71">
        <v>2212.44</v>
      </c>
      <c r="AG160" s="71">
        <v>0</v>
      </c>
      <c r="AH160" s="71">
        <v>0</v>
      </c>
      <c r="AI160" s="71">
        <v>0</v>
      </c>
      <c r="AJ160" s="71">
        <v>2212.44</v>
      </c>
      <c r="AK160" s="71">
        <v>0</v>
      </c>
      <c r="AL160" s="71">
        <v>0</v>
      </c>
      <c r="AM160" s="71">
        <v>0</v>
      </c>
      <c r="AN160" s="71">
        <v>0</v>
      </c>
      <c r="AO160" s="71">
        <v>0</v>
      </c>
      <c r="AP160" s="71">
        <v>0</v>
      </c>
      <c r="AQ160" s="71">
        <v>0</v>
      </c>
      <c r="AR160" s="71">
        <v>0</v>
      </c>
      <c r="AS160" s="71">
        <v>0</v>
      </c>
      <c r="AT160" s="71">
        <v>0</v>
      </c>
      <c r="AU160" s="71">
        <v>0</v>
      </c>
      <c r="AV160" s="71">
        <v>0</v>
      </c>
      <c r="AW160" s="71">
        <v>0.28259899999999999</v>
      </c>
      <c r="AX160" s="71">
        <v>180.70400000000001</v>
      </c>
      <c r="AY160" s="71">
        <v>114.18300000000001</v>
      </c>
      <c r="AZ160" s="71">
        <v>0</v>
      </c>
      <c r="BA160" s="71">
        <v>0</v>
      </c>
      <c r="BB160" s="71">
        <v>14.644600000000001</v>
      </c>
      <c r="BC160" s="71">
        <v>95.927700000000002</v>
      </c>
      <c r="BD160" s="71">
        <v>405.74200000000002</v>
      </c>
      <c r="BE160" s="71">
        <v>0</v>
      </c>
      <c r="BF160" s="71"/>
      <c r="BG160" s="71">
        <v>0</v>
      </c>
      <c r="BH160" s="71">
        <v>0</v>
      </c>
      <c r="BI160" s="71"/>
      <c r="BJ160" s="71">
        <v>0</v>
      </c>
      <c r="BK160" s="71" t="s">
        <v>226</v>
      </c>
      <c r="BL160" s="71" t="s">
        <v>226</v>
      </c>
      <c r="BM160" s="71" t="s">
        <v>261</v>
      </c>
      <c r="BN160" s="71">
        <v>1.2187600000000001</v>
      </c>
      <c r="BO160" s="71">
        <v>133334</v>
      </c>
      <c r="BP160" s="71">
        <v>26058.400000000001</v>
      </c>
      <c r="BQ160" s="71">
        <v>0</v>
      </c>
      <c r="BR160" s="71">
        <v>427.12099999999998</v>
      </c>
      <c r="BS160" s="71">
        <v>0</v>
      </c>
      <c r="BT160" s="71">
        <v>94151</v>
      </c>
      <c r="BU160" s="71">
        <v>253972</v>
      </c>
      <c r="BV160" s="71">
        <v>77659.3</v>
      </c>
      <c r="BW160" s="71">
        <v>0</v>
      </c>
      <c r="BX160" s="71">
        <v>0</v>
      </c>
      <c r="BY160" s="71">
        <v>331631</v>
      </c>
      <c r="BZ160" s="71">
        <v>215.309</v>
      </c>
      <c r="CA160" s="71">
        <v>0</v>
      </c>
      <c r="CB160" s="71">
        <v>0</v>
      </c>
      <c r="CC160" s="71">
        <v>0</v>
      </c>
      <c r="CD160" s="71">
        <v>0</v>
      </c>
      <c r="CE160" s="71">
        <v>2059.75</v>
      </c>
      <c r="CF160" s="71">
        <v>0</v>
      </c>
      <c r="CG160" s="71">
        <v>2275.06</v>
      </c>
      <c r="CH160" s="71">
        <v>0</v>
      </c>
      <c r="CI160" s="71">
        <v>0</v>
      </c>
      <c r="CJ160" s="71">
        <v>0</v>
      </c>
      <c r="CK160" s="71">
        <v>2275.06</v>
      </c>
      <c r="CL160" s="71">
        <v>0</v>
      </c>
      <c r="CM160" s="71">
        <v>0</v>
      </c>
      <c r="CN160" s="71">
        <v>0</v>
      </c>
      <c r="CO160" s="71">
        <v>0</v>
      </c>
      <c r="CP160" s="71">
        <v>0</v>
      </c>
      <c r="CQ160" s="71">
        <v>0</v>
      </c>
      <c r="CR160" s="71">
        <v>0</v>
      </c>
      <c r="CS160" s="71">
        <v>0</v>
      </c>
      <c r="CT160" s="71">
        <v>0</v>
      </c>
      <c r="CU160" s="71">
        <v>0</v>
      </c>
      <c r="CV160" s="71">
        <v>0</v>
      </c>
      <c r="CW160" s="71">
        <v>0</v>
      </c>
      <c r="CX160" s="71">
        <v>1.6963900000000001</v>
      </c>
      <c r="CY160" s="71">
        <v>172.38200000000001</v>
      </c>
      <c r="CZ160" s="71">
        <v>28.4725</v>
      </c>
      <c r="DA160" s="71">
        <v>0</v>
      </c>
      <c r="DB160" s="71">
        <v>0.32986700000000002</v>
      </c>
      <c r="DC160" s="71">
        <v>13.8894</v>
      </c>
      <c r="DD160" s="71">
        <v>95.927700000000002</v>
      </c>
      <c r="DE160" s="71">
        <v>312.69799999999998</v>
      </c>
      <c r="DF160" s="71">
        <v>0</v>
      </c>
      <c r="DG160" s="71"/>
      <c r="DH160" s="71">
        <v>0</v>
      </c>
      <c r="DI160" s="71">
        <v>0</v>
      </c>
      <c r="DJ160" s="71"/>
      <c r="DK160" s="71">
        <v>0</v>
      </c>
      <c r="DL160" s="71" t="s">
        <v>287</v>
      </c>
      <c r="DM160" s="71" t="s">
        <v>288</v>
      </c>
      <c r="DN160" s="71" t="s">
        <v>227</v>
      </c>
      <c r="DO160" s="71" t="s">
        <v>260</v>
      </c>
      <c r="DP160" s="71" t="s">
        <v>231</v>
      </c>
      <c r="DQ160" s="71" t="s">
        <v>81</v>
      </c>
      <c r="DR160" s="71" t="s">
        <v>289</v>
      </c>
      <c r="DS160" s="71" t="s">
        <v>290</v>
      </c>
      <c r="DT160" s="50"/>
      <c r="DU160" s="50"/>
      <c r="DV160" s="50"/>
      <c r="DW160" s="50"/>
      <c r="DX160" s="50"/>
      <c r="DY160" s="50"/>
      <c r="DZ160" s="50"/>
      <c r="EA160" s="50"/>
      <c r="EB160" s="50"/>
    </row>
    <row r="161" spans="1:132" x14ac:dyDescent="0.25">
      <c r="A161" s="48"/>
      <c r="B161" s="71" t="s">
        <v>500</v>
      </c>
      <c r="C161" s="71" t="s">
        <v>224</v>
      </c>
      <c r="D161" s="71">
        <v>500016</v>
      </c>
      <c r="E161" s="71" t="s">
        <v>82</v>
      </c>
      <c r="F161" s="71" t="s">
        <v>80</v>
      </c>
      <c r="G161" s="72">
        <v>9.0972222222222218E-2</v>
      </c>
      <c r="H161" s="71" t="s">
        <v>111</v>
      </c>
      <c r="I161" s="71">
        <v>-44.7</v>
      </c>
      <c r="J161" s="71" t="s">
        <v>226</v>
      </c>
      <c r="K161" s="71" t="s">
        <v>226</v>
      </c>
      <c r="L161" s="71" t="s">
        <v>501</v>
      </c>
      <c r="M161" s="71">
        <v>0</v>
      </c>
      <c r="N161" s="71">
        <v>29791.5</v>
      </c>
      <c r="O161" s="71">
        <v>78847.199999999997</v>
      </c>
      <c r="P161" s="71">
        <v>0</v>
      </c>
      <c r="Q161" s="71">
        <v>0</v>
      </c>
      <c r="R161" s="71">
        <v>0</v>
      </c>
      <c r="S161" s="71">
        <v>94151</v>
      </c>
      <c r="T161" s="71">
        <v>202790</v>
      </c>
      <c r="U161" s="71">
        <v>77659.3</v>
      </c>
      <c r="V161" s="71">
        <v>0</v>
      </c>
      <c r="W161" s="71">
        <v>0</v>
      </c>
      <c r="X161" s="71">
        <v>280449</v>
      </c>
      <c r="Y161" s="71">
        <v>1485.33</v>
      </c>
      <c r="Z161" s="71">
        <v>0</v>
      </c>
      <c r="AA161" s="71">
        <v>0</v>
      </c>
      <c r="AB161" s="71">
        <v>0</v>
      </c>
      <c r="AC161" s="71">
        <v>0</v>
      </c>
      <c r="AD161" s="71">
        <v>2892.16</v>
      </c>
      <c r="AE161" s="71">
        <v>0</v>
      </c>
      <c r="AF161" s="71">
        <v>4377.49</v>
      </c>
      <c r="AG161" s="71">
        <v>0</v>
      </c>
      <c r="AH161" s="71">
        <v>0</v>
      </c>
      <c r="AI161" s="71">
        <v>0</v>
      </c>
      <c r="AJ161" s="71">
        <v>4377.49</v>
      </c>
      <c r="AK161" s="71">
        <v>0</v>
      </c>
      <c r="AL161" s="71">
        <v>0</v>
      </c>
      <c r="AM161" s="71">
        <v>0</v>
      </c>
      <c r="AN161" s="71">
        <v>0</v>
      </c>
      <c r="AO161" s="71">
        <v>0</v>
      </c>
      <c r="AP161" s="71">
        <v>0</v>
      </c>
      <c r="AQ161" s="71">
        <v>0</v>
      </c>
      <c r="AR161" s="71">
        <v>0</v>
      </c>
      <c r="AS161" s="71">
        <v>0</v>
      </c>
      <c r="AT161" s="71">
        <v>0</v>
      </c>
      <c r="AU161" s="71">
        <v>0</v>
      </c>
      <c r="AV161" s="71">
        <v>0</v>
      </c>
      <c r="AW161" s="71">
        <v>11.2203</v>
      </c>
      <c r="AX161" s="71">
        <v>57.902700000000003</v>
      </c>
      <c r="AY161" s="71">
        <v>76.078000000000003</v>
      </c>
      <c r="AZ161" s="71">
        <v>0</v>
      </c>
      <c r="BA161" s="71">
        <v>0</v>
      </c>
      <c r="BB161" s="71">
        <v>19.425899999999999</v>
      </c>
      <c r="BC161" s="71">
        <v>96.019199999999998</v>
      </c>
      <c r="BD161" s="71">
        <v>260.64600000000002</v>
      </c>
      <c r="BE161" s="71">
        <v>0</v>
      </c>
      <c r="BF161" s="71"/>
      <c r="BG161" s="71">
        <v>0</v>
      </c>
      <c r="BH161" s="71">
        <v>0</v>
      </c>
      <c r="BI161" s="71"/>
      <c r="BJ161" s="71">
        <v>0</v>
      </c>
      <c r="BK161" s="71" t="s">
        <v>226</v>
      </c>
      <c r="BL161" s="71" t="s">
        <v>226</v>
      </c>
      <c r="BM161" s="71" t="s">
        <v>261</v>
      </c>
      <c r="BN161" s="71">
        <v>15.0886</v>
      </c>
      <c r="BO161" s="71">
        <v>29861.599999999999</v>
      </c>
      <c r="BP161" s="71">
        <v>22995.599999999999</v>
      </c>
      <c r="BQ161" s="71">
        <v>0</v>
      </c>
      <c r="BR161" s="71">
        <v>1936.63</v>
      </c>
      <c r="BS161" s="71">
        <v>0</v>
      </c>
      <c r="BT161" s="71">
        <v>94151</v>
      </c>
      <c r="BU161" s="71">
        <v>148960</v>
      </c>
      <c r="BV161" s="71">
        <v>77659.3</v>
      </c>
      <c r="BW161" s="71">
        <v>0</v>
      </c>
      <c r="BX161" s="71">
        <v>0</v>
      </c>
      <c r="BY161" s="71">
        <v>226619</v>
      </c>
      <c r="BZ161" s="71">
        <v>2608.6799999999998</v>
      </c>
      <c r="CA161" s="71">
        <v>0</v>
      </c>
      <c r="CB161" s="71">
        <v>0</v>
      </c>
      <c r="CC161" s="71">
        <v>0</v>
      </c>
      <c r="CD161" s="71">
        <v>0</v>
      </c>
      <c r="CE161" s="71">
        <v>2739.14</v>
      </c>
      <c r="CF161" s="71">
        <v>0</v>
      </c>
      <c r="CG161" s="71">
        <v>5347.81</v>
      </c>
      <c r="CH161" s="71">
        <v>0</v>
      </c>
      <c r="CI161" s="71">
        <v>0</v>
      </c>
      <c r="CJ161" s="71">
        <v>0</v>
      </c>
      <c r="CK161" s="71">
        <v>5347.81</v>
      </c>
      <c r="CL161" s="71">
        <v>0</v>
      </c>
      <c r="CM161" s="71">
        <v>0</v>
      </c>
      <c r="CN161" s="71">
        <v>0</v>
      </c>
      <c r="CO161" s="71">
        <v>0</v>
      </c>
      <c r="CP161" s="71">
        <v>0</v>
      </c>
      <c r="CQ161" s="71">
        <v>0</v>
      </c>
      <c r="CR161" s="71">
        <v>0</v>
      </c>
      <c r="CS161" s="71">
        <v>0</v>
      </c>
      <c r="CT161" s="71">
        <v>0</v>
      </c>
      <c r="CU161" s="71">
        <v>0</v>
      </c>
      <c r="CV161" s="71">
        <v>0</v>
      </c>
      <c r="CW161" s="71">
        <v>0</v>
      </c>
      <c r="CX161" s="71">
        <v>19.3874</v>
      </c>
      <c r="CY161" s="71">
        <v>55.883200000000002</v>
      </c>
      <c r="CZ161" s="71">
        <v>24.753799999999998</v>
      </c>
      <c r="DA161" s="71">
        <v>0</v>
      </c>
      <c r="DB161" s="71">
        <v>1.4377</v>
      </c>
      <c r="DC161" s="71">
        <v>18.388500000000001</v>
      </c>
      <c r="DD161" s="71">
        <v>96.019199999999998</v>
      </c>
      <c r="DE161" s="71">
        <v>215.87</v>
      </c>
      <c r="DF161" s="71">
        <v>0</v>
      </c>
      <c r="DG161" s="71"/>
      <c r="DH161" s="71">
        <v>0</v>
      </c>
      <c r="DI161" s="71">
        <v>0</v>
      </c>
      <c r="DJ161" s="71"/>
      <c r="DK161" s="71">
        <v>0</v>
      </c>
      <c r="DL161" s="71" t="s">
        <v>287</v>
      </c>
      <c r="DM161" s="71" t="s">
        <v>288</v>
      </c>
      <c r="DN161" s="71" t="s">
        <v>227</v>
      </c>
      <c r="DO161" s="71" t="s">
        <v>260</v>
      </c>
      <c r="DP161" s="71" t="s">
        <v>231</v>
      </c>
      <c r="DQ161" s="71" t="s">
        <v>81</v>
      </c>
      <c r="DR161" s="71" t="s">
        <v>289</v>
      </c>
      <c r="DS161" s="71" t="s">
        <v>290</v>
      </c>
      <c r="DT161" s="50"/>
      <c r="DU161" s="50"/>
      <c r="DV161" s="50"/>
      <c r="DW161" s="50"/>
      <c r="DX161" s="50"/>
      <c r="DY161" s="50"/>
      <c r="DZ161" s="50"/>
      <c r="EA161" s="50"/>
      <c r="EB161" s="50"/>
    </row>
    <row r="162" spans="1:132" x14ac:dyDescent="0.25">
      <c r="A162" s="48"/>
      <c r="B162" s="71" t="s">
        <v>502</v>
      </c>
      <c r="C162" s="71" t="s">
        <v>225</v>
      </c>
      <c r="D162" s="71">
        <v>500006</v>
      </c>
      <c r="E162" s="71" t="s">
        <v>83</v>
      </c>
      <c r="F162" s="71" t="s">
        <v>80</v>
      </c>
      <c r="G162" s="72">
        <v>8.6805555555555566E-2</v>
      </c>
      <c r="H162" s="71" t="s">
        <v>111</v>
      </c>
      <c r="I162" s="71">
        <v>-40.9</v>
      </c>
      <c r="J162" s="71" t="s">
        <v>226</v>
      </c>
      <c r="K162" s="71" t="s">
        <v>226</v>
      </c>
      <c r="L162" s="71" t="s">
        <v>503</v>
      </c>
      <c r="M162" s="71">
        <v>0</v>
      </c>
      <c r="N162" s="70">
        <v>47059.1</v>
      </c>
      <c r="O162" s="71">
        <v>78671.8</v>
      </c>
      <c r="P162" s="71">
        <v>0</v>
      </c>
      <c r="Q162" s="71">
        <v>0</v>
      </c>
      <c r="R162" s="71">
        <v>0</v>
      </c>
      <c r="S162" s="71">
        <v>94151</v>
      </c>
      <c r="T162" s="70">
        <v>219882</v>
      </c>
      <c r="U162" s="70">
        <v>77659.3</v>
      </c>
      <c r="V162" s="71">
        <v>0</v>
      </c>
      <c r="W162" s="71">
        <v>0</v>
      </c>
      <c r="X162" s="70">
        <v>297541</v>
      </c>
      <c r="Y162" s="71">
        <v>67.238699999999994</v>
      </c>
      <c r="Z162" s="71">
        <v>0</v>
      </c>
      <c r="AA162" s="71">
        <v>0</v>
      </c>
      <c r="AB162" s="71">
        <v>0</v>
      </c>
      <c r="AC162" s="71">
        <v>0</v>
      </c>
      <c r="AD162" s="71">
        <v>2495.04</v>
      </c>
      <c r="AE162" s="71">
        <v>0</v>
      </c>
      <c r="AF162" s="71">
        <v>2562.2800000000002</v>
      </c>
      <c r="AG162" s="71">
        <v>0</v>
      </c>
      <c r="AH162" s="71">
        <v>0</v>
      </c>
      <c r="AI162" s="71">
        <v>0</v>
      </c>
      <c r="AJ162" s="71">
        <v>2562.2800000000002</v>
      </c>
      <c r="AK162" s="71">
        <v>0</v>
      </c>
      <c r="AL162" s="71">
        <v>0</v>
      </c>
      <c r="AM162" s="71">
        <v>0</v>
      </c>
      <c r="AN162" s="71">
        <v>0</v>
      </c>
      <c r="AO162" s="71">
        <v>0</v>
      </c>
      <c r="AP162" s="71">
        <v>0</v>
      </c>
      <c r="AQ162" s="71">
        <v>0</v>
      </c>
      <c r="AR162" s="71">
        <v>0</v>
      </c>
      <c r="AS162" s="71">
        <v>0</v>
      </c>
      <c r="AT162" s="71">
        <v>0</v>
      </c>
      <c r="AU162" s="71">
        <v>0</v>
      </c>
      <c r="AV162" s="71">
        <v>0</v>
      </c>
      <c r="AW162" s="71">
        <v>0.508683</v>
      </c>
      <c r="AX162" s="71">
        <v>74.336200000000005</v>
      </c>
      <c r="AY162" s="71">
        <v>76.390500000000003</v>
      </c>
      <c r="AZ162" s="71">
        <v>0</v>
      </c>
      <c r="BA162" s="71">
        <v>0</v>
      </c>
      <c r="BB162" s="71">
        <v>16.724599999999999</v>
      </c>
      <c r="BC162" s="71">
        <v>96.526600000000002</v>
      </c>
      <c r="BD162" s="71">
        <v>264.48700000000002</v>
      </c>
      <c r="BE162" s="71">
        <v>5</v>
      </c>
      <c r="BF162" s="71" t="s">
        <v>239</v>
      </c>
      <c r="BG162" s="71">
        <v>0</v>
      </c>
      <c r="BH162" s="71">
        <v>0</v>
      </c>
      <c r="BI162" s="71"/>
      <c r="BJ162" s="71">
        <v>0</v>
      </c>
      <c r="BK162" s="71" t="s">
        <v>226</v>
      </c>
      <c r="BL162" s="71" t="s">
        <v>226</v>
      </c>
      <c r="BM162" s="71" t="s">
        <v>261</v>
      </c>
      <c r="BN162" s="71">
        <v>4.0443899999999999</v>
      </c>
      <c r="BO162" s="70">
        <v>57278.7</v>
      </c>
      <c r="BP162" s="71">
        <v>21233.8</v>
      </c>
      <c r="BQ162" s="71">
        <v>0</v>
      </c>
      <c r="BR162" s="71">
        <v>1169.3699999999999</v>
      </c>
      <c r="BS162" s="71">
        <v>0</v>
      </c>
      <c r="BT162" s="71">
        <v>94151</v>
      </c>
      <c r="BU162" s="70">
        <v>173837</v>
      </c>
      <c r="BV162" s="70">
        <v>77659.3</v>
      </c>
      <c r="BW162" s="71">
        <v>0</v>
      </c>
      <c r="BX162" s="71">
        <v>0</v>
      </c>
      <c r="BY162" s="70">
        <v>251496</v>
      </c>
      <c r="BZ162" s="71">
        <v>723.85500000000002</v>
      </c>
      <c r="CA162" s="71">
        <v>0</v>
      </c>
      <c r="CB162" s="71">
        <v>0</v>
      </c>
      <c r="CC162" s="71">
        <v>0</v>
      </c>
      <c r="CD162" s="71">
        <v>0</v>
      </c>
      <c r="CE162" s="71">
        <v>2382.48</v>
      </c>
      <c r="CF162" s="71">
        <v>0</v>
      </c>
      <c r="CG162" s="71">
        <v>3106.34</v>
      </c>
      <c r="CH162" s="71">
        <v>0</v>
      </c>
      <c r="CI162" s="71">
        <v>0</v>
      </c>
      <c r="CJ162" s="71">
        <v>0</v>
      </c>
      <c r="CK162" s="71">
        <v>3106.34</v>
      </c>
      <c r="CL162" s="71">
        <v>0</v>
      </c>
      <c r="CM162" s="71">
        <v>0</v>
      </c>
      <c r="CN162" s="71">
        <v>0</v>
      </c>
      <c r="CO162" s="71">
        <v>0</v>
      </c>
      <c r="CP162" s="71">
        <v>0</v>
      </c>
      <c r="CQ162" s="71">
        <v>0</v>
      </c>
      <c r="CR162" s="71">
        <v>0</v>
      </c>
      <c r="CS162" s="71">
        <v>0</v>
      </c>
      <c r="CT162" s="71">
        <v>0</v>
      </c>
      <c r="CU162" s="71">
        <v>0</v>
      </c>
      <c r="CV162" s="71">
        <v>0</v>
      </c>
      <c r="CW162" s="71">
        <v>0</v>
      </c>
      <c r="CX162" s="71">
        <v>5.52799</v>
      </c>
      <c r="CY162" s="71">
        <v>82.331000000000003</v>
      </c>
      <c r="CZ162" s="71">
        <v>22.349299999999999</v>
      </c>
      <c r="DA162" s="71">
        <v>0</v>
      </c>
      <c r="DB162" s="71">
        <v>0.882714</v>
      </c>
      <c r="DC162" s="71">
        <v>15.9717</v>
      </c>
      <c r="DD162" s="71">
        <v>96.526600000000002</v>
      </c>
      <c r="DE162" s="71">
        <v>223.589</v>
      </c>
      <c r="DF162" s="71">
        <v>0</v>
      </c>
      <c r="DG162" s="71"/>
      <c r="DH162" s="71">
        <v>0</v>
      </c>
      <c r="DI162" s="71">
        <v>0</v>
      </c>
      <c r="DJ162" s="71"/>
      <c r="DK162" s="71">
        <v>0</v>
      </c>
      <c r="DL162" s="71" t="s">
        <v>287</v>
      </c>
      <c r="DM162" s="71" t="s">
        <v>288</v>
      </c>
      <c r="DN162" s="71" t="s">
        <v>227</v>
      </c>
      <c r="DO162" s="71" t="s">
        <v>260</v>
      </c>
      <c r="DP162" s="71" t="s">
        <v>231</v>
      </c>
      <c r="DQ162" s="71" t="s">
        <v>81</v>
      </c>
      <c r="DR162" s="71" t="s">
        <v>289</v>
      </c>
      <c r="DS162" s="71" t="s">
        <v>290</v>
      </c>
      <c r="DT162" s="50"/>
      <c r="DU162" s="50"/>
      <c r="DV162" s="50"/>
      <c r="DW162" s="50"/>
      <c r="DX162" s="50"/>
      <c r="DY162" s="50"/>
      <c r="DZ162" s="50"/>
      <c r="EA162" s="50"/>
      <c r="EB162" s="50"/>
    </row>
    <row r="163" spans="1:132" x14ac:dyDescent="0.25">
      <c r="A163" s="48"/>
      <c r="B163" s="71" t="s">
        <v>504</v>
      </c>
      <c r="C163" s="71" t="s">
        <v>173</v>
      </c>
      <c r="D163" s="71">
        <v>511615</v>
      </c>
      <c r="E163" s="71" t="s">
        <v>79</v>
      </c>
      <c r="F163" s="71" t="s">
        <v>80</v>
      </c>
      <c r="G163" s="72">
        <v>0.10069444444444443</v>
      </c>
      <c r="H163" s="71" t="s">
        <v>111</v>
      </c>
      <c r="I163" s="71">
        <v>-92.5</v>
      </c>
      <c r="J163" s="71" t="s">
        <v>226</v>
      </c>
      <c r="K163" s="71" t="s">
        <v>226</v>
      </c>
      <c r="L163" s="71" t="s">
        <v>505</v>
      </c>
      <c r="M163" s="71">
        <v>0</v>
      </c>
      <c r="N163" s="70">
        <v>141114</v>
      </c>
      <c r="O163" s="71">
        <v>118032</v>
      </c>
      <c r="P163" s="71">
        <v>0</v>
      </c>
      <c r="Q163" s="71">
        <v>0</v>
      </c>
      <c r="R163" s="71">
        <v>0</v>
      </c>
      <c r="S163" s="71">
        <v>94151</v>
      </c>
      <c r="T163" s="70">
        <v>353297</v>
      </c>
      <c r="U163" s="70">
        <v>77659.3</v>
      </c>
      <c r="V163" s="71">
        <v>0</v>
      </c>
      <c r="W163" s="71">
        <v>0</v>
      </c>
      <c r="X163" s="70">
        <v>430957</v>
      </c>
      <c r="Y163" s="71">
        <v>45.903599999999997</v>
      </c>
      <c r="Z163" s="71">
        <v>0</v>
      </c>
      <c r="AA163" s="71">
        <v>0</v>
      </c>
      <c r="AB163" s="71">
        <v>0</v>
      </c>
      <c r="AC163" s="71">
        <v>0</v>
      </c>
      <c r="AD163" s="71">
        <v>2172.61</v>
      </c>
      <c r="AE163" s="71">
        <v>0</v>
      </c>
      <c r="AF163" s="71">
        <v>2218.5100000000002</v>
      </c>
      <c r="AG163" s="71">
        <v>0</v>
      </c>
      <c r="AH163" s="71">
        <v>0</v>
      </c>
      <c r="AI163" s="71">
        <v>0</v>
      </c>
      <c r="AJ163" s="71">
        <v>2218.5100000000002</v>
      </c>
      <c r="AK163" s="71">
        <v>0</v>
      </c>
      <c r="AL163" s="71">
        <v>0</v>
      </c>
      <c r="AM163" s="71">
        <v>0</v>
      </c>
      <c r="AN163" s="71">
        <v>0</v>
      </c>
      <c r="AO163" s="71">
        <v>0</v>
      </c>
      <c r="AP163" s="71">
        <v>0</v>
      </c>
      <c r="AQ163" s="71">
        <v>0</v>
      </c>
      <c r="AR163" s="71">
        <v>0</v>
      </c>
      <c r="AS163" s="71">
        <v>0</v>
      </c>
      <c r="AT163" s="71">
        <v>0</v>
      </c>
      <c r="AU163" s="71">
        <v>0</v>
      </c>
      <c r="AV163" s="71">
        <v>0</v>
      </c>
      <c r="AW163" s="71">
        <v>0.333644</v>
      </c>
      <c r="AX163" s="71">
        <v>185.90299999999999</v>
      </c>
      <c r="AY163" s="71">
        <v>114.197</v>
      </c>
      <c r="AZ163" s="71">
        <v>0</v>
      </c>
      <c r="BA163" s="71">
        <v>0</v>
      </c>
      <c r="BB163" s="71">
        <v>14.6447</v>
      </c>
      <c r="BC163" s="71">
        <v>95.927700000000002</v>
      </c>
      <c r="BD163" s="71">
        <v>411.005</v>
      </c>
      <c r="BE163" s="71">
        <v>2.75</v>
      </c>
      <c r="BF163" s="71" t="s">
        <v>239</v>
      </c>
      <c r="BG163" s="71">
        <v>0</v>
      </c>
      <c r="BH163" s="71">
        <v>0</v>
      </c>
      <c r="BI163" s="71"/>
      <c r="BJ163" s="71">
        <v>0</v>
      </c>
      <c r="BK163" s="71" t="s">
        <v>226</v>
      </c>
      <c r="BL163" s="71" t="s">
        <v>226</v>
      </c>
      <c r="BM163" s="71" t="s">
        <v>261</v>
      </c>
      <c r="BN163" s="71">
        <v>1.50736</v>
      </c>
      <c r="BO163" s="70">
        <v>134909</v>
      </c>
      <c r="BP163" s="71">
        <v>27746.799999999999</v>
      </c>
      <c r="BQ163" s="71">
        <v>0</v>
      </c>
      <c r="BR163" s="71">
        <v>483.024</v>
      </c>
      <c r="BS163" s="71">
        <v>0</v>
      </c>
      <c r="BT163" s="71">
        <v>94151</v>
      </c>
      <c r="BU163" s="70">
        <v>257291</v>
      </c>
      <c r="BV163" s="70">
        <v>77659.3</v>
      </c>
      <c r="BW163" s="71">
        <v>0</v>
      </c>
      <c r="BX163" s="71">
        <v>0</v>
      </c>
      <c r="BY163" s="70">
        <v>334950</v>
      </c>
      <c r="BZ163" s="71">
        <v>264.90199999999999</v>
      </c>
      <c r="CA163" s="71">
        <v>0</v>
      </c>
      <c r="CB163" s="71">
        <v>0</v>
      </c>
      <c r="CC163" s="71">
        <v>0</v>
      </c>
      <c r="CD163" s="71">
        <v>0</v>
      </c>
      <c r="CE163" s="71">
        <v>2059.75</v>
      </c>
      <c r="CF163" s="71">
        <v>0</v>
      </c>
      <c r="CG163" s="71">
        <v>2324.66</v>
      </c>
      <c r="CH163" s="71">
        <v>0</v>
      </c>
      <c r="CI163" s="71">
        <v>0</v>
      </c>
      <c r="CJ163" s="71">
        <v>0</v>
      </c>
      <c r="CK163" s="71">
        <v>2324.66</v>
      </c>
      <c r="CL163" s="71">
        <v>0</v>
      </c>
      <c r="CM163" s="71">
        <v>0</v>
      </c>
      <c r="CN163" s="71">
        <v>0</v>
      </c>
      <c r="CO163" s="71">
        <v>0</v>
      </c>
      <c r="CP163" s="71">
        <v>0</v>
      </c>
      <c r="CQ163" s="71">
        <v>0</v>
      </c>
      <c r="CR163" s="71">
        <v>0</v>
      </c>
      <c r="CS163" s="71">
        <v>0</v>
      </c>
      <c r="CT163" s="71">
        <v>0</v>
      </c>
      <c r="CU163" s="71">
        <v>0</v>
      </c>
      <c r="CV163" s="71">
        <v>0</v>
      </c>
      <c r="CW163" s="71">
        <v>0</v>
      </c>
      <c r="CX163" s="71">
        <v>2.0871300000000002</v>
      </c>
      <c r="CY163" s="71">
        <v>175.30500000000001</v>
      </c>
      <c r="CZ163" s="71">
        <v>30.819800000000001</v>
      </c>
      <c r="DA163" s="71">
        <v>0</v>
      </c>
      <c r="DB163" s="71">
        <v>0.37315900000000002</v>
      </c>
      <c r="DC163" s="71">
        <v>13.8894</v>
      </c>
      <c r="DD163" s="71">
        <v>95.927700000000002</v>
      </c>
      <c r="DE163" s="71">
        <v>318.40199999999999</v>
      </c>
      <c r="DF163" s="71">
        <v>0</v>
      </c>
      <c r="DG163" s="71"/>
      <c r="DH163" s="71">
        <v>0</v>
      </c>
      <c r="DI163" s="71">
        <v>0</v>
      </c>
      <c r="DJ163" s="71"/>
      <c r="DK163" s="71">
        <v>0</v>
      </c>
      <c r="DL163" s="71" t="s">
        <v>287</v>
      </c>
      <c r="DM163" s="71" t="s">
        <v>288</v>
      </c>
      <c r="DN163" s="71" t="s">
        <v>227</v>
      </c>
      <c r="DO163" s="71" t="s">
        <v>260</v>
      </c>
      <c r="DP163" s="71" t="s">
        <v>231</v>
      </c>
      <c r="DQ163" s="71" t="s">
        <v>81</v>
      </c>
      <c r="DR163" s="71" t="s">
        <v>289</v>
      </c>
      <c r="DS163" s="71" t="s">
        <v>290</v>
      </c>
      <c r="DT163" s="50"/>
      <c r="DU163" s="50"/>
      <c r="DV163" s="50"/>
      <c r="DW163" s="50"/>
      <c r="DX163" s="50"/>
      <c r="DY163" s="50"/>
      <c r="DZ163" s="50"/>
      <c r="EA163" s="50"/>
      <c r="EB163" s="50"/>
    </row>
    <row r="164" spans="1:132" x14ac:dyDescent="0.25">
      <c r="A164" s="48"/>
      <c r="B164" s="71" t="s">
        <v>506</v>
      </c>
      <c r="C164" s="71" t="s">
        <v>174</v>
      </c>
      <c r="D164" s="71">
        <v>511716</v>
      </c>
      <c r="E164" s="71" t="s">
        <v>82</v>
      </c>
      <c r="F164" s="71" t="s">
        <v>80</v>
      </c>
      <c r="G164" s="72">
        <v>9.1666666666666674E-2</v>
      </c>
      <c r="H164" s="71" t="s">
        <v>111</v>
      </c>
      <c r="I164" s="71">
        <v>-42.4</v>
      </c>
      <c r="J164" s="71" t="s">
        <v>226</v>
      </c>
      <c r="K164" s="71" t="s">
        <v>226</v>
      </c>
      <c r="L164" s="71" t="s">
        <v>501</v>
      </c>
      <c r="M164" s="71">
        <v>0</v>
      </c>
      <c r="N164" s="71">
        <v>31307</v>
      </c>
      <c r="O164" s="71">
        <v>78958.8</v>
      </c>
      <c r="P164" s="71">
        <v>0</v>
      </c>
      <c r="Q164" s="71">
        <v>0</v>
      </c>
      <c r="R164" s="71">
        <v>0</v>
      </c>
      <c r="S164" s="71">
        <v>94151</v>
      </c>
      <c r="T164" s="70">
        <v>204417</v>
      </c>
      <c r="U164" s="70">
        <v>77659.3</v>
      </c>
      <c r="V164" s="71">
        <v>0</v>
      </c>
      <c r="W164" s="71">
        <v>0</v>
      </c>
      <c r="X164" s="70">
        <v>282076</v>
      </c>
      <c r="Y164" s="71">
        <v>1718.13</v>
      </c>
      <c r="Z164" s="71">
        <v>0</v>
      </c>
      <c r="AA164" s="71">
        <v>0</v>
      </c>
      <c r="AB164" s="71">
        <v>0</v>
      </c>
      <c r="AC164" s="71">
        <v>0</v>
      </c>
      <c r="AD164" s="71">
        <v>2892.16</v>
      </c>
      <c r="AE164" s="71">
        <v>0</v>
      </c>
      <c r="AF164" s="71">
        <v>4610.29</v>
      </c>
      <c r="AG164" s="71">
        <v>0</v>
      </c>
      <c r="AH164" s="71">
        <v>0</v>
      </c>
      <c r="AI164" s="71">
        <v>0</v>
      </c>
      <c r="AJ164" s="71">
        <v>4610.29</v>
      </c>
      <c r="AK164" s="71">
        <v>0</v>
      </c>
      <c r="AL164" s="71">
        <v>0</v>
      </c>
      <c r="AM164" s="71">
        <v>0</v>
      </c>
      <c r="AN164" s="71">
        <v>0</v>
      </c>
      <c r="AO164" s="71">
        <v>0</v>
      </c>
      <c r="AP164" s="71">
        <v>0</v>
      </c>
      <c r="AQ164" s="71">
        <v>0</v>
      </c>
      <c r="AR164" s="71">
        <v>0</v>
      </c>
      <c r="AS164" s="71">
        <v>0</v>
      </c>
      <c r="AT164" s="71">
        <v>0</v>
      </c>
      <c r="AU164" s="71">
        <v>0</v>
      </c>
      <c r="AV164" s="71">
        <v>0</v>
      </c>
      <c r="AW164" s="71">
        <v>12.9908</v>
      </c>
      <c r="AX164" s="71">
        <v>60.333100000000002</v>
      </c>
      <c r="AY164" s="71">
        <v>76.149900000000002</v>
      </c>
      <c r="AZ164" s="71">
        <v>0</v>
      </c>
      <c r="BA164" s="71">
        <v>0</v>
      </c>
      <c r="BB164" s="71">
        <v>19.425899999999999</v>
      </c>
      <c r="BC164" s="71">
        <v>96.019199999999998</v>
      </c>
      <c r="BD164" s="71">
        <v>264.91899999999998</v>
      </c>
      <c r="BE164" s="71">
        <v>0.5</v>
      </c>
      <c r="BF164" s="71" t="s">
        <v>239</v>
      </c>
      <c r="BG164" s="71">
        <v>0</v>
      </c>
      <c r="BH164" s="71">
        <v>0</v>
      </c>
      <c r="BI164" s="71"/>
      <c r="BJ164" s="71">
        <v>0</v>
      </c>
      <c r="BK164" s="71" t="s">
        <v>226</v>
      </c>
      <c r="BL164" s="71" t="s">
        <v>226</v>
      </c>
      <c r="BM164" s="71" t="s">
        <v>261</v>
      </c>
      <c r="BN164" s="71">
        <v>16.616599999999998</v>
      </c>
      <c r="BO164" s="71">
        <v>31541.7</v>
      </c>
      <c r="BP164" s="71">
        <v>23944.9</v>
      </c>
      <c r="BQ164" s="71">
        <v>0</v>
      </c>
      <c r="BR164" s="71">
        <v>1996.68</v>
      </c>
      <c r="BS164" s="71">
        <v>0</v>
      </c>
      <c r="BT164" s="71">
        <v>94151</v>
      </c>
      <c r="BU164" s="70">
        <v>151651</v>
      </c>
      <c r="BV164" s="70">
        <v>77659.3</v>
      </c>
      <c r="BW164" s="71">
        <v>0</v>
      </c>
      <c r="BX164" s="71">
        <v>0</v>
      </c>
      <c r="BY164" s="70">
        <v>229310</v>
      </c>
      <c r="BZ164" s="71">
        <v>2849.31</v>
      </c>
      <c r="CA164" s="71">
        <v>0</v>
      </c>
      <c r="CB164" s="71">
        <v>0</v>
      </c>
      <c r="CC164" s="71">
        <v>0</v>
      </c>
      <c r="CD164" s="71">
        <v>0</v>
      </c>
      <c r="CE164" s="71">
        <v>2739.14</v>
      </c>
      <c r="CF164" s="71">
        <v>0</v>
      </c>
      <c r="CG164" s="71">
        <v>5588.45</v>
      </c>
      <c r="CH164" s="71">
        <v>0</v>
      </c>
      <c r="CI164" s="71">
        <v>0</v>
      </c>
      <c r="CJ164" s="71">
        <v>0</v>
      </c>
      <c r="CK164" s="71">
        <v>5588.45</v>
      </c>
      <c r="CL164" s="71">
        <v>0</v>
      </c>
      <c r="CM164" s="71">
        <v>0</v>
      </c>
      <c r="CN164" s="71">
        <v>0</v>
      </c>
      <c r="CO164" s="71">
        <v>0</v>
      </c>
      <c r="CP164" s="71">
        <v>0</v>
      </c>
      <c r="CQ164" s="71">
        <v>0</v>
      </c>
      <c r="CR164" s="71">
        <v>0</v>
      </c>
      <c r="CS164" s="71">
        <v>0</v>
      </c>
      <c r="CT164" s="71">
        <v>0</v>
      </c>
      <c r="CU164" s="71">
        <v>0</v>
      </c>
      <c r="CV164" s="71">
        <v>0</v>
      </c>
      <c r="CW164" s="71">
        <v>0</v>
      </c>
      <c r="CX164" s="71">
        <v>21.201699999999999</v>
      </c>
      <c r="CY164" s="71">
        <v>59.067900000000002</v>
      </c>
      <c r="CZ164" s="71">
        <v>26.226800000000001</v>
      </c>
      <c r="DA164" s="71">
        <v>0</v>
      </c>
      <c r="DB164" s="71">
        <v>1.4822299999999999</v>
      </c>
      <c r="DC164" s="71">
        <v>18.388500000000001</v>
      </c>
      <c r="DD164" s="71">
        <v>96.019199999999998</v>
      </c>
      <c r="DE164" s="71">
        <v>222.386</v>
      </c>
      <c r="DF164" s="71">
        <v>0</v>
      </c>
      <c r="DG164" s="71"/>
      <c r="DH164" s="71">
        <v>0</v>
      </c>
      <c r="DI164" s="71">
        <v>0</v>
      </c>
      <c r="DJ164" s="71"/>
      <c r="DK164" s="71">
        <v>0</v>
      </c>
      <c r="DL164" s="71" t="s">
        <v>287</v>
      </c>
      <c r="DM164" s="71" t="s">
        <v>288</v>
      </c>
      <c r="DN164" s="71" t="s">
        <v>227</v>
      </c>
      <c r="DO164" s="71" t="s">
        <v>260</v>
      </c>
      <c r="DP164" s="71" t="s">
        <v>231</v>
      </c>
      <c r="DQ164" s="71" t="s">
        <v>81</v>
      </c>
      <c r="DR164" s="71" t="s">
        <v>289</v>
      </c>
      <c r="DS164" s="71" t="s">
        <v>290</v>
      </c>
      <c r="DT164" s="50"/>
      <c r="DU164" s="50"/>
      <c r="DV164" s="50"/>
      <c r="DW164" s="50"/>
      <c r="DX164" s="50"/>
      <c r="DY164" s="50"/>
      <c r="DZ164" s="50"/>
      <c r="EA164" s="50"/>
      <c r="EB164" s="50"/>
    </row>
    <row r="165" spans="1:132" x14ac:dyDescent="0.25">
      <c r="A165" s="48"/>
      <c r="B165" s="71" t="s">
        <v>507</v>
      </c>
      <c r="C165" s="71" t="s">
        <v>197</v>
      </c>
      <c r="D165" s="71">
        <v>400007</v>
      </c>
      <c r="E165" s="71" t="s">
        <v>508</v>
      </c>
      <c r="F165" s="71" t="s">
        <v>80</v>
      </c>
      <c r="G165" s="51">
        <v>0.17013888888888887</v>
      </c>
      <c r="H165" s="71" t="s">
        <v>111</v>
      </c>
      <c r="I165" s="71">
        <v>-8.5</v>
      </c>
      <c r="J165" s="71" t="s">
        <v>226</v>
      </c>
      <c r="K165" s="71" t="s">
        <v>226</v>
      </c>
      <c r="L165" s="71" t="s">
        <v>278</v>
      </c>
      <c r="M165" s="71">
        <v>70.214699999999993</v>
      </c>
      <c r="N165" s="71">
        <v>338140</v>
      </c>
      <c r="O165" s="71">
        <v>344621</v>
      </c>
      <c r="P165" s="71">
        <v>36774</v>
      </c>
      <c r="Q165" s="71">
        <v>362877</v>
      </c>
      <c r="R165" s="71">
        <v>0</v>
      </c>
      <c r="S165" s="71">
        <v>730044</v>
      </c>
      <c r="T165" s="71">
        <v>1812520</v>
      </c>
      <c r="U165" s="71">
        <v>2135580</v>
      </c>
      <c r="V165" s="71">
        <v>0</v>
      </c>
      <c r="W165" s="71">
        <v>0</v>
      </c>
      <c r="X165" s="71">
        <v>3948110</v>
      </c>
      <c r="Y165" s="71">
        <v>10791.6</v>
      </c>
      <c r="Z165" s="71">
        <v>0</v>
      </c>
      <c r="AA165" s="71">
        <v>0</v>
      </c>
      <c r="AB165" s="71">
        <v>0</v>
      </c>
      <c r="AC165" s="71">
        <v>0</v>
      </c>
      <c r="AD165" s="71">
        <v>11001.7</v>
      </c>
      <c r="AE165" s="71">
        <v>0</v>
      </c>
      <c r="AF165" s="71">
        <v>21793.200000000001</v>
      </c>
      <c r="AG165" s="71">
        <v>0</v>
      </c>
      <c r="AH165" s="71">
        <v>0</v>
      </c>
      <c r="AI165" s="71">
        <v>0</v>
      </c>
      <c r="AJ165" s="71">
        <v>21793.200000000001</v>
      </c>
      <c r="AK165" s="71">
        <v>0</v>
      </c>
      <c r="AL165" s="71">
        <v>0</v>
      </c>
      <c r="AM165" s="71">
        <v>0</v>
      </c>
      <c r="AN165" s="71">
        <v>0</v>
      </c>
      <c r="AO165" s="71">
        <v>0</v>
      </c>
      <c r="AP165" s="71">
        <v>0</v>
      </c>
      <c r="AQ165" s="71">
        <v>0</v>
      </c>
      <c r="AR165" s="71">
        <v>0</v>
      </c>
      <c r="AS165" s="71">
        <v>0</v>
      </c>
      <c r="AT165" s="71">
        <v>0</v>
      </c>
      <c r="AU165" s="71">
        <v>0</v>
      </c>
      <c r="AV165" s="71">
        <v>0</v>
      </c>
      <c r="AW165" s="71">
        <v>3.7906499999999999</v>
      </c>
      <c r="AX165" s="71">
        <v>24.6539</v>
      </c>
      <c r="AY165" s="71">
        <v>17.628499999999999</v>
      </c>
      <c r="AZ165" s="71">
        <v>2.8901400000000002</v>
      </c>
      <c r="BA165" s="71">
        <v>17.692900000000002</v>
      </c>
      <c r="BB165" s="71">
        <v>3.6503700000000001</v>
      </c>
      <c r="BC165" s="71">
        <v>37.459000000000003</v>
      </c>
      <c r="BD165" s="71">
        <v>107.765</v>
      </c>
      <c r="BE165" s="71">
        <v>0</v>
      </c>
      <c r="BF165" s="71"/>
      <c r="BG165" s="71">
        <v>0</v>
      </c>
      <c r="BH165" s="71">
        <v>0</v>
      </c>
      <c r="BI165" s="71"/>
      <c r="BJ165" s="71">
        <v>0</v>
      </c>
      <c r="BK165" s="71" t="s">
        <v>226</v>
      </c>
      <c r="BL165" s="71" t="s">
        <v>226</v>
      </c>
      <c r="BM165" s="71" t="s">
        <v>261</v>
      </c>
      <c r="BN165" s="71">
        <v>73.284999999999997</v>
      </c>
      <c r="BO165" s="71">
        <v>282701</v>
      </c>
      <c r="BP165" s="71">
        <v>434077</v>
      </c>
      <c r="BQ165" s="71">
        <v>35125.1</v>
      </c>
      <c r="BR165" s="71">
        <v>117381</v>
      </c>
      <c r="BS165" s="71">
        <v>0</v>
      </c>
      <c r="BT165" s="71">
        <v>730046</v>
      </c>
      <c r="BU165" s="71">
        <v>1599400</v>
      </c>
      <c r="BV165" s="71">
        <v>2135580</v>
      </c>
      <c r="BW165" s="71">
        <v>0</v>
      </c>
      <c r="BX165" s="71">
        <v>0</v>
      </c>
      <c r="BY165" s="71">
        <v>3734980</v>
      </c>
      <c r="BZ165" s="71">
        <v>12645.7</v>
      </c>
      <c r="CA165" s="71">
        <v>0</v>
      </c>
      <c r="CB165" s="71">
        <v>0</v>
      </c>
      <c r="CC165" s="71">
        <v>0</v>
      </c>
      <c r="CD165" s="71">
        <v>0</v>
      </c>
      <c r="CE165" s="71">
        <v>10930.5</v>
      </c>
      <c r="CF165" s="71">
        <v>0</v>
      </c>
      <c r="CG165" s="71">
        <v>23576.2</v>
      </c>
      <c r="CH165" s="71">
        <v>0</v>
      </c>
      <c r="CI165" s="71">
        <v>0</v>
      </c>
      <c r="CJ165" s="71">
        <v>0</v>
      </c>
      <c r="CK165" s="71">
        <v>23576.2</v>
      </c>
      <c r="CL165" s="71">
        <v>0</v>
      </c>
      <c r="CM165" s="71">
        <v>0</v>
      </c>
      <c r="CN165" s="71">
        <v>0</v>
      </c>
      <c r="CO165" s="71">
        <v>0</v>
      </c>
      <c r="CP165" s="71">
        <v>0</v>
      </c>
      <c r="CQ165" s="71">
        <v>0</v>
      </c>
      <c r="CR165" s="71">
        <v>0</v>
      </c>
      <c r="CS165" s="71">
        <v>0</v>
      </c>
      <c r="CT165" s="71">
        <v>0</v>
      </c>
      <c r="CU165" s="71">
        <v>0</v>
      </c>
      <c r="CV165" s="71">
        <v>0</v>
      </c>
      <c r="CW165" s="71">
        <v>0</v>
      </c>
      <c r="CX165" s="71">
        <v>4.4176399999999996</v>
      </c>
      <c r="CY165" s="71">
        <v>22.399100000000001</v>
      </c>
      <c r="CZ165" s="71">
        <v>22.3154</v>
      </c>
      <c r="DA165" s="71">
        <v>2.8477600000000001</v>
      </c>
      <c r="DB165" s="71">
        <v>6.4466299999999999</v>
      </c>
      <c r="DC165" s="71">
        <v>3.6269100000000001</v>
      </c>
      <c r="DD165" s="71">
        <v>37.459200000000003</v>
      </c>
      <c r="DE165" s="71">
        <v>99.512600000000006</v>
      </c>
      <c r="DF165" s="71">
        <v>0</v>
      </c>
      <c r="DG165" s="71"/>
      <c r="DH165" s="71">
        <v>0</v>
      </c>
      <c r="DI165" s="71">
        <v>0</v>
      </c>
      <c r="DJ165" s="71"/>
      <c r="DK165" s="71">
        <v>0</v>
      </c>
      <c r="DL165" s="71" t="s">
        <v>287</v>
      </c>
      <c r="DM165" s="71" t="s">
        <v>288</v>
      </c>
      <c r="DN165" s="71" t="s">
        <v>227</v>
      </c>
      <c r="DO165" s="71" t="s">
        <v>260</v>
      </c>
      <c r="DP165" s="71" t="s">
        <v>231</v>
      </c>
      <c r="DQ165" s="71" t="s">
        <v>81</v>
      </c>
      <c r="DR165" s="71" t="s">
        <v>509</v>
      </c>
      <c r="DS165" s="71" t="s">
        <v>510</v>
      </c>
      <c r="DT165" s="50"/>
      <c r="DU165" s="50"/>
      <c r="DV165" s="50"/>
      <c r="DW165" s="50"/>
      <c r="DX165" s="50"/>
      <c r="DY165" s="50"/>
      <c r="DZ165" s="50"/>
      <c r="EA165" s="50"/>
      <c r="EB165" s="50"/>
    </row>
    <row r="166" spans="1:132" x14ac:dyDescent="0.25">
      <c r="A166" s="48"/>
      <c r="B166" s="71" t="s">
        <v>511</v>
      </c>
      <c r="C166" s="71" t="s">
        <v>203</v>
      </c>
      <c r="D166" s="71">
        <v>404207</v>
      </c>
      <c r="E166" s="71" t="s">
        <v>508</v>
      </c>
      <c r="F166" s="71" t="s">
        <v>80</v>
      </c>
      <c r="G166" s="51">
        <v>0.17777777777777778</v>
      </c>
      <c r="H166" s="71" t="s">
        <v>111</v>
      </c>
      <c r="I166" s="71">
        <v>-8.1</v>
      </c>
      <c r="J166" s="71" t="s">
        <v>226</v>
      </c>
      <c r="K166" s="71" t="s">
        <v>226</v>
      </c>
      <c r="L166" s="71" t="s">
        <v>278</v>
      </c>
      <c r="M166" s="71">
        <v>70.308099999999996</v>
      </c>
      <c r="N166" s="71">
        <v>337840</v>
      </c>
      <c r="O166" s="71">
        <v>344282</v>
      </c>
      <c r="P166" s="71">
        <v>36756.400000000001</v>
      </c>
      <c r="Q166" s="71">
        <v>362874</v>
      </c>
      <c r="R166" s="71">
        <v>0</v>
      </c>
      <c r="S166" s="71">
        <v>725647</v>
      </c>
      <c r="T166" s="71">
        <v>1807470</v>
      </c>
      <c r="U166" s="71">
        <v>2135580</v>
      </c>
      <c r="V166" s="71">
        <v>0</v>
      </c>
      <c r="W166" s="71">
        <v>0</v>
      </c>
      <c r="X166" s="71">
        <v>3943050</v>
      </c>
      <c r="Y166" s="71">
        <v>10805.9</v>
      </c>
      <c r="Z166" s="71">
        <v>0</v>
      </c>
      <c r="AA166" s="71">
        <v>0</v>
      </c>
      <c r="AB166" s="71">
        <v>0</v>
      </c>
      <c r="AC166" s="71">
        <v>0</v>
      </c>
      <c r="AD166" s="71">
        <v>11001.7</v>
      </c>
      <c r="AE166" s="71">
        <v>0</v>
      </c>
      <c r="AF166" s="71">
        <v>21807.599999999999</v>
      </c>
      <c r="AG166" s="71">
        <v>0</v>
      </c>
      <c r="AH166" s="71">
        <v>0</v>
      </c>
      <c r="AI166" s="71">
        <v>0</v>
      </c>
      <c r="AJ166" s="71">
        <v>21807.599999999999</v>
      </c>
      <c r="AK166" s="71">
        <v>0</v>
      </c>
      <c r="AL166" s="71">
        <v>0</v>
      </c>
      <c r="AM166" s="71">
        <v>0</v>
      </c>
      <c r="AN166" s="71">
        <v>0</v>
      </c>
      <c r="AO166" s="71">
        <v>0</v>
      </c>
      <c r="AP166" s="71">
        <v>0</v>
      </c>
      <c r="AQ166" s="71">
        <v>0</v>
      </c>
      <c r="AR166" s="71">
        <v>0</v>
      </c>
      <c r="AS166" s="71">
        <v>0</v>
      </c>
      <c r="AT166" s="71">
        <v>0</v>
      </c>
      <c r="AU166" s="71">
        <v>0</v>
      </c>
      <c r="AV166" s="71">
        <v>0</v>
      </c>
      <c r="AW166" s="71">
        <v>3.7953999999999999</v>
      </c>
      <c r="AX166" s="71">
        <v>24.628499999999999</v>
      </c>
      <c r="AY166" s="71">
        <v>17.607600000000001</v>
      </c>
      <c r="AZ166" s="71">
        <v>2.8889100000000001</v>
      </c>
      <c r="BA166" s="71">
        <v>17.692599999999999</v>
      </c>
      <c r="BB166" s="71">
        <v>3.6503700000000001</v>
      </c>
      <c r="BC166" s="71">
        <v>37.219000000000001</v>
      </c>
      <c r="BD166" s="71">
        <v>107.482</v>
      </c>
      <c r="BE166" s="71">
        <v>0</v>
      </c>
      <c r="BF166" s="71"/>
      <c r="BG166" s="71">
        <v>0</v>
      </c>
      <c r="BH166" s="71">
        <v>0</v>
      </c>
      <c r="BI166" s="71"/>
      <c r="BJ166" s="71">
        <v>0</v>
      </c>
      <c r="BK166" s="71" t="s">
        <v>226</v>
      </c>
      <c r="BL166" s="71" t="s">
        <v>226</v>
      </c>
      <c r="BM166" s="71" t="s">
        <v>261</v>
      </c>
      <c r="BN166" s="71">
        <v>73.284999999999997</v>
      </c>
      <c r="BO166" s="71">
        <v>282701</v>
      </c>
      <c r="BP166" s="71">
        <v>434077</v>
      </c>
      <c r="BQ166" s="71">
        <v>35125.1</v>
      </c>
      <c r="BR166" s="71">
        <v>117381</v>
      </c>
      <c r="BS166" s="71">
        <v>0</v>
      </c>
      <c r="BT166" s="71">
        <v>730046</v>
      </c>
      <c r="BU166" s="71">
        <v>1599400</v>
      </c>
      <c r="BV166" s="71">
        <v>2135580</v>
      </c>
      <c r="BW166" s="71">
        <v>0</v>
      </c>
      <c r="BX166" s="71">
        <v>0</v>
      </c>
      <c r="BY166" s="71">
        <v>3734980</v>
      </c>
      <c r="BZ166" s="71">
        <v>12645.7</v>
      </c>
      <c r="CA166" s="71">
        <v>0</v>
      </c>
      <c r="CB166" s="71">
        <v>0</v>
      </c>
      <c r="CC166" s="71">
        <v>0</v>
      </c>
      <c r="CD166" s="71">
        <v>0</v>
      </c>
      <c r="CE166" s="71">
        <v>10930.5</v>
      </c>
      <c r="CF166" s="71">
        <v>0</v>
      </c>
      <c r="CG166" s="71">
        <v>23576.2</v>
      </c>
      <c r="CH166" s="71">
        <v>0</v>
      </c>
      <c r="CI166" s="71">
        <v>0</v>
      </c>
      <c r="CJ166" s="71">
        <v>0</v>
      </c>
      <c r="CK166" s="71">
        <v>23576.2</v>
      </c>
      <c r="CL166" s="71">
        <v>0</v>
      </c>
      <c r="CM166" s="71">
        <v>0</v>
      </c>
      <c r="CN166" s="71">
        <v>0</v>
      </c>
      <c r="CO166" s="71">
        <v>0</v>
      </c>
      <c r="CP166" s="71">
        <v>0</v>
      </c>
      <c r="CQ166" s="71">
        <v>0</v>
      </c>
      <c r="CR166" s="71">
        <v>0</v>
      </c>
      <c r="CS166" s="71">
        <v>0</v>
      </c>
      <c r="CT166" s="71">
        <v>0</v>
      </c>
      <c r="CU166" s="71">
        <v>0</v>
      </c>
      <c r="CV166" s="71">
        <v>0</v>
      </c>
      <c r="CW166" s="71">
        <v>0</v>
      </c>
      <c r="CX166" s="71">
        <v>4.4176399999999996</v>
      </c>
      <c r="CY166" s="71">
        <v>22.399100000000001</v>
      </c>
      <c r="CZ166" s="71">
        <v>22.3154</v>
      </c>
      <c r="DA166" s="71">
        <v>2.8477600000000001</v>
      </c>
      <c r="DB166" s="71">
        <v>6.4466299999999999</v>
      </c>
      <c r="DC166" s="71">
        <v>3.6269100000000001</v>
      </c>
      <c r="DD166" s="71">
        <v>37.459200000000003</v>
      </c>
      <c r="DE166" s="71">
        <v>99.512600000000006</v>
      </c>
      <c r="DF166" s="71">
        <v>0</v>
      </c>
      <c r="DG166" s="71"/>
      <c r="DH166" s="71">
        <v>0</v>
      </c>
      <c r="DI166" s="71">
        <v>0</v>
      </c>
      <c r="DJ166" s="71"/>
      <c r="DK166" s="71">
        <v>0</v>
      </c>
      <c r="DL166" s="71" t="s">
        <v>287</v>
      </c>
      <c r="DM166" s="71" t="s">
        <v>288</v>
      </c>
      <c r="DN166" s="71" t="s">
        <v>227</v>
      </c>
      <c r="DO166" s="71" t="s">
        <v>260</v>
      </c>
      <c r="DP166" s="71" t="s">
        <v>231</v>
      </c>
      <c r="DQ166" s="71" t="s">
        <v>81</v>
      </c>
      <c r="DR166" s="71" t="s">
        <v>509</v>
      </c>
      <c r="DS166" s="71" t="s">
        <v>510</v>
      </c>
      <c r="DT166" s="50"/>
      <c r="DU166" s="50"/>
      <c r="DV166" s="50"/>
      <c r="DW166" s="50"/>
      <c r="DX166" s="50"/>
      <c r="DY166" s="50"/>
      <c r="DZ166" s="50"/>
      <c r="EA166" s="50"/>
      <c r="EB166" s="50"/>
    </row>
    <row r="167" spans="1:132" x14ac:dyDescent="0.25">
      <c r="A167" s="48"/>
      <c r="B167" s="71" t="s">
        <v>512</v>
      </c>
      <c r="C167" s="71" t="s">
        <v>204</v>
      </c>
      <c r="D167" s="71">
        <v>404307</v>
      </c>
      <c r="E167" s="71" t="s">
        <v>508</v>
      </c>
      <c r="F167" s="71" t="s">
        <v>80</v>
      </c>
      <c r="G167" s="51">
        <v>0.23611111111111113</v>
      </c>
      <c r="H167" s="71" t="s">
        <v>111</v>
      </c>
      <c r="I167" s="71">
        <v>-7.5</v>
      </c>
      <c r="J167" s="71" t="s">
        <v>226</v>
      </c>
      <c r="K167" s="71" t="s">
        <v>226</v>
      </c>
      <c r="L167" s="71" t="s">
        <v>278</v>
      </c>
      <c r="M167" s="71">
        <v>70.324799999999996</v>
      </c>
      <c r="N167" s="71">
        <v>336655</v>
      </c>
      <c r="O167" s="71">
        <v>344338</v>
      </c>
      <c r="P167" s="71">
        <v>36704.9</v>
      </c>
      <c r="Q167" s="71">
        <v>362816</v>
      </c>
      <c r="R167" s="71">
        <v>0</v>
      </c>
      <c r="S167" s="71">
        <v>717028</v>
      </c>
      <c r="T167" s="71">
        <v>1797610</v>
      </c>
      <c r="U167" s="71">
        <v>2135580</v>
      </c>
      <c r="V167" s="71">
        <v>0</v>
      </c>
      <c r="W167" s="71">
        <v>0</v>
      </c>
      <c r="X167" s="71">
        <v>3933190</v>
      </c>
      <c r="Y167" s="71">
        <v>10808.5</v>
      </c>
      <c r="Z167" s="71">
        <v>0</v>
      </c>
      <c r="AA167" s="71">
        <v>0</v>
      </c>
      <c r="AB167" s="71">
        <v>0</v>
      </c>
      <c r="AC167" s="71">
        <v>0</v>
      </c>
      <c r="AD167" s="71">
        <v>11001.7</v>
      </c>
      <c r="AE167" s="71">
        <v>0</v>
      </c>
      <c r="AF167" s="71">
        <v>21810.2</v>
      </c>
      <c r="AG167" s="71">
        <v>0</v>
      </c>
      <c r="AH167" s="71">
        <v>0</v>
      </c>
      <c r="AI167" s="71">
        <v>0</v>
      </c>
      <c r="AJ167" s="71">
        <v>21810.2</v>
      </c>
      <c r="AK167" s="71">
        <v>0</v>
      </c>
      <c r="AL167" s="71">
        <v>0</v>
      </c>
      <c r="AM167" s="71">
        <v>0</v>
      </c>
      <c r="AN167" s="71">
        <v>0</v>
      </c>
      <c r="AO167" s="71">
        <v>0</v>
      </c>
      <c r="AP167" s="71">
        <v>0</v>
      </c>
      <c r="AQ167" s="71">
        <v>0</v>
      </c>
      <c r="AR167" s="71">
        <v>0</v>
      </c>
      <c r="AS167" s="71">
        <v>0</v>
      </c>
      <c r="AT167" s="71">
        <v>0</v>
      </c>
      <c r="AU167" s="71">
        <v>0</v>
      </c>
      <c r="AV167" s="71">
        <v>0</v>
      </c>
      <c r="AW167" s="71">
        <v>3.7963</v>
      </c>
      <c r="AX167" s="71">
        <v>24.531300000000002</v>
      </c>
      <c r="AY167" s="71">
        <v>17.627600000000001</v>
      </c>
      <c r="AZ167" s="71">
        <v>2.8850600000000002</v>
      </c>
      <c r="BA167" s="71">
        <v>17.686</v>
      </c>
      <c r="BB167" s="71">
        <v>3.6503700000000001</v>
      </c>
      <c r="BC167" s="71">
        <v>36.74</v>
      </c>
      <c r="BD167" s="71">
        <v>106.917</v>
      </c>
      <c r="BE167" s="71">
        <v>0</v>
      </c>
      <c r="BF167" s="71"/>
      <c r="BG167" s="71">
        <v>0</v>
      </c>
      <c r="BH167" s="71">
        <v>0</v>
      </c>
      <c r="BI167" s="71"/>
      <c r="BJ167" s="71">
        <v>0</v>
      </c>
      <c r="BK167" s="71" t="s">
        <v>226</v>
      </c>
      <c r="BL167" s="71" t="s">
        <v>226</v>
      </c>
      <c r="BM167" s="71" t="s">
        <v>261</v>
      </c>
      <c r="BN167" s="71">
        <v>73.284999999999997</v>
      </c>
      <c r="BO167" s="71">
        <v>282701</v>
      </c>
      <c r="BP167" s="71">
        <v>434077</v>
      </c>
      <c r="BQ167" s="71">
        <v>35125.1</v>
      </c>
      <c r="BR167" s="71">
        <v>117381</v>
      </c>
      <c r="BS167" s="71">
        <v>0</v>
      </c>
      <c r="BT167" s="71">
        <v>730046</v>
      </c>
      <c r="BU167" s="71">
        <v>1599400</v>
      </c>
      <c r="BV167" s="71">
        <v>2135580</v>
      </c>
      <c r="BW167" s="71">
        <v>0</v>
      </c>
      <c r="BX167" s="71">
        <v>0</v>
      </c>
      <c r="BY167" s="71">
        <v>3734980</v>
      </c>
      <c r="BZ167" s="71">
        <v>12645.7</v>
      </c>
      <c r="CA167" s="71">
        <v>0</v>
      </c>
      <c r="CB167" s="71">
        <v>0</v>
      </c>
      <c r="CC167" s="71">
        <v>0</v>
      </c>
      <c r="CD167" s="71">
        <v>0</v>
      </c>
      <c r="CE167" s="71">
        <v>10930.5</v>
      </c>
      <c r="CF167" s="71">
        <v>0</v>
      </c>
      <c r="CG167" s="71">
        <v>23576.2</v>
      </c>
      <c r="CH167" s="71">
        <v>0</v>
      </c>
      <c r="CI167" s="71">
        <v>0</v>
      </c>
      <c r="CJ167" s="71">
        <v>0</v>
      </c>
      <c r="CK167" s="71">
        <v>23576.2</v>
      </c>
      <c r="CL167" s="71">
        <v>0</v>
      </c>
      <c r="CM167" s="71">
        <v>0</v>
      </c>
      <c r="CN167" s="71">
        <v>0</v>
      </c>
      <c r="CO167" s="71">
        <v>0</v>
      </c>
      <c r="CP167" s="71">
        <v>0</v>
      </c>
      <c r="CQ167" s="71">
        <v>0</v>
      </c>
      <c r="CR167" s="71">
        <v>0</v>
      </c>
      <c r="CS167" s="71">
        <v>0</v>
      </c>
      <c r="CT167" s="71">
        <v>0</v>
      </c>
      <c r="CU167" s="71">
        <v>0</v>
      </c>
      <c r="CV167" s="71">
        <v>0</v>
      </c>
      <c r="CW167" s="71">
        <v>0</v>
      </c>
      <c r="CX167" s="71">
        <v>4.4176399999999996</v>
      </c>
      <c r="CY167" s="71">
        <v>22.399100000000001</v>
      </c>
      <c r="CZ167" s="71">
        <v>22.3154</v>
      </c>
      <c r="DA167" s="71">
        <v>2.8477600000000001</v>
      </c>
      <c r="DB167" s="71">
        <v>6.4466299999999999</v>
      </c>
      <c r="DC167" s="71">
        <v>3.6269100000000001</v>
      </c>
      <c r="DD167" s="71">
        <v>37.459200000000003</v>
      </c>
      <c r="DE167" s="71">
        <v>99.512600000000006</v>
      </c>
      <c r="DF167" s="71">
        <v>0</v>
      </c>
      <c r="DG167" s="71"/>
      <c r="DH167" s="71">
        <v>0</v>
      </c>
      <c r="DI167" s="71">
        <v>0</v>
      </c>
      <c r="DJ167" s="71"/>
      <c r="DK167" s="71">
        <v>0</v>
      </c>
      <c r="DL167" s="71" t="s">
        <v>287</v>
      </c>
      <c r="DM167" s="71" t="s">
        <v>288</v>
      </c>
      <c r="DN167" s="71" t="s">
        <v>227</v>
      </c>
      <c r="DO167" s="71" t="s">
        <v>260</v>
      </c>
      <c r="DP167" s="71" t="s">
        <v>231</v>
      </c>
      <c r="DQ167" s="71" t="s">
        <v>81</v>
      </c>
      <c r="DR167" s="71" t="s">
        <v>509</v>
      </c>
      <c r="DS167" s="71" t="s">
        <v>510</v>
      </c>
      <c r="DT167" s="50"/>
      <c r="DU167" s="50"/>
      <c r="DV167" s="50"/>
      <c r="DW167" s="50"/>
      <c r="DX167" s="50"/>
      <c r="DY167" s="50"/>
      <c r="DZ167" s="50"/>
      <c r="EA167" s="50"/>
      <c r="EB167" s="50"/>
    </row>
    <row r="168" spans="1:132" x14ac:dyDescent="0.25">
      <c r="A168" s="48"/>
      <c r="B168" s="71" t="s">
        <v>513</v>
      </c>
      <c r="C168" s="71" t="s">
        <v>205</v>
      </c>
      <c r="D168" s="71">
        <v>404407</v>
      </c>
      <c r="E168" s="71" t="s">
        <v>508</v>
      </c>
      <c r="F168" s="71" t="s">
        <v>80</v>
      </c>
      <c r="G168" s="51">
        <v>0.16874999999999998</v>
      </c>
      <c r="H168" s="71" t="s">
        <v>111</v>
      </c>
      <c r="I168" s="71">
        <v>-7.2</v>
      </c>
      <c r="J168" s="71" t="s">
        <v>226</v>
      </c>
      <c r="K168" s="71" t="s">
        <v>226</v>
      </c>
      <c r="L168" s="71" t="s">
        <v>278</v>
      </c>
      <c r="M168" s="71">
        <v>70.447699999999998</v>
      </c>
      <c r="N168" s="71">
        <v>336259</v>
      </c>
      <c r="O168" s="71">
        <v>343900</v>
      </c>
      <c r="P168" s="71">
        <v>36683.800000000003</v>
      </c>
      <c r="Q168" s="71">
        <v>362813</v>
      </c>
      <c r="R168" s="71">
        <v>0</v>
      </c>
      <c r="S168" s="71">
        <v>711260</v>
      </c>
      <c r="T168" s="71">
        <v>1790990</v>
      </c>
      <c r="U168" s="71">
        <v>2135580</v>
      </c>
      <c r="V168" s="71">
        <v>0</v>
      </c>
      <c r="W168" s="71">
        <v>0</v>
      </c>
      <c r="X168" s="71">
        <v>3926570</v>
      </c>
      <c r="Y168" s="71">
        <v>10827.4</v>
      </c>
      <c r="Z168" s="71">
        <v>0</v>
      </c>
      <c r="AA168" s="71">
        <v>0</v>
      </c>
      <c r="AB168" s="71">
        <v>0</v>
      </c>
      <c r="AC168" s="71">
        <v>0</v>
      </c>
      <c r="AD168" s="71">
        <v>11001.7</v>
      </c>
      <c r="AE168" s="71">
        <v>0</v>
      </c>
      <c r="AF168" s="71">
        <v>21829</v>
      </c>
      <c r="AG168" s="71">
        <v>0</v>
      </c>
      <c r="AH168" s="71">
        <v>0</v>
      </c>
      <c r="AI168" s="71">
        <v>0</v>
      </c>
      <c r="AJ168" s="71">
        <v>21829</v>
      </c>
      <c r="AK168" s="71">
        <v>0</v>
      </c>
      <c r="AL168" s="71">
        <v>0</v>
      </c>
      <c r="AM168" s="71">
        <v>0</v>
      </c>
      <c r="AN168" s="71">
        <v>0</v>
      </c>
      <c r="AO168" s="71">
        <v>0</v>
      </c>
      <c r="AP168" s="71">
        <v>0</v>
      </c>
      <c r="AQ168" s="71">
        <v>0</v>
      </c>
      <c r="AR168" s="71">
        <v>0</v>
      </c>
      <c r="AS168" s="71">
        <v>0</v>
      </c>
      <c r="AT168" s="71">
        <v>0</v>
      </c>
      <c r="AU168" s="71">
        <v>0</v>
      </c>
      <c r="AV168" s="71">
        <v>0</v>
      </c>
      <c r="AW168" s="71">
        <v>3.8026900000000001</v>
      </c>
      <c r="AX168" s="71">
        <v>24.500699999999998</v>
      </c>
      <c r="AY168" s="71">
        <v>17.603000000000002</v>
      </c>
      <c r="AZ168" s="71">
        <v>2.8835700000000002</v>
      </c>
      <c r="BA168" s="71">
        <v>17.685600000000001</v>
      </c>
      <c r="BB168" s="71">
        <v>3.6503700000000001</v>
      </c>
      <c r="BC168" s="71">
        <v>36.436500000000002</v>
      </c>
      <c r="BD168" s="71">
        <v>106.562</v>
      </c>
      <c r="BE168" s="71">
        <v>0</v>
      </c>
      <c r="BF168" s="71"/>
      <c r="BG168" s="71">
        <v>0</v>
      </c>
      <c r="BH168" s="71">
        <v>0</v>
      </c>
      <c r="BI168" s="71"/>
      <c r="BJ168" s="71">
        <v>0</v>
      </c>
      <c r="BK168" s="71" t="s">
        <v>226</v>
      </c>
      <c r="BL168" s="71" t="s">
        <v>226</v>
      </c>
      <c r="BM168" s="71" t="s">
        <v>261</v>
      </c>
      <c r="BN168" s="71">
        <v>73.284999999999997</v>
      </c>
      <c r="BO168" s="71">
        <v>282701</v>
      </c>
      <c r="BP168" s="71">
        <v>434077</v>
      </c>
      <c r="BQ168" s="71">
        <v>35125.1</v>
      </c>
      <c r="BR168" s="71">
        <v>117381</v>
      </c>
      <c r="BS168" s="71">
        <v>0</v>
      </c>
      <c r="BT168" s="71">
        <v>730046</v>
      </c>
      <c r="BU168" s="71">
        <v>1599400</v>
      </c>
      <c r="BV168" s="71">
        <v>2135580</v>
      </c>
      <c r="BW168" s="71">
        <v>0</v>
      </c>
      <c r="BX168" s="71">
        <v>0</v>
      </c>
      <c r="BY168" s="71">
        <v>3734980</v>
      </c>
      <c r="BZ168" s="71">
        <v>12645.7</v>
      </c>
      <c r="CA168" s="71">
        <v>0</v>
      </c>
      <c r="CB168" s="71">
        <v>0</v>
      </c>
      <c r="CC168" s="71">
        <v>0</v>
      </c>
      <c r="CD168" s="71">
        <v>0</v>
      </c>
      <c r="CE168" s="71">
        <v>10930.5</v>
      </c>
      <c r="CF168" s="71">
        <v>0</v>
      </c>
      <c r="CG168" s="71">
        <v>23576.2</v>
      </c>
      <c r="CH168" s="71">
        <v>0</v>
      </c>
      <c r="CI168" s="71">
        <v>0</v>
      </c>
      <c r="CJ168" s="71">
        <v>0</v>
      </c>
      <c r="CK168" s="71">
        <v>23576.2</v>
      </c>
      <c r="CL168" s="71">
        <v>0</v>
      </c>
      <c r="CM168" s="71">
        <v>0</v>
      </c>
      <c r="CN168" s="71">
        <v>0</v>
      </c>
      <c r="CO168" s="71">
        <v>0</v>
      </c>
      <c r="CP168" s="71">
        <v>0</v>
      </c>
      <c r="CQ168" s="71">
        <v>0</v>
      </c>
      <c r="CR168" s="71">
        <v>0</v>
      </c>
      <c r="CS168" s="71">
        <v>0</v>
      </c>
      <c r="CT168" s="71">
        <v>0</v>
      </c>
      <c r="CU168" s="71">
        <v>0</v>
      </c>
      <c r="CV168" s="71">
        <v>0</v>
      </c>
      <c r="CW168" s="71">
        <v>0</v>
      </c>
      <c r="CX168" s="71">
        <v>4.4176399999999996</v>
      </c>
      <c r="CY168" s="71">
        <v>22.399100000000001</v>
      </c>
      <c r="CZ168" s="71">
        <v>22.3154</v>
      </c>
      <c r="DA168" s="71">
        <v>2.8477600000000001</v>
      </c>
      <c r="DB168" s="71">
        <v>6.4466299999999999</v>
      </c>
      <c r="DC168" s="71">
        <v>3.6269100000000001</v>
      </c>
      <c r="DD168" s="71">
        <v>37.459200000000003</v>
      </c>
      <c r="DE168" s="71">
        <v>99.512600000000006</v>
      </c>
      <c r="DF168" s="71">
        <v>0</v>
      </c>
      <c r="DG168" s="71"/>
      <c r="DH168" s="71">
        <v>0</v>
      </c>
      <c r="DI168" s="71">
        <v>0</v>
      </c>
      <c r="DJ168" s="71"/>
      <c r="DK168" s="71">
        <v>0</v>
      </c>
      <c r="DL168" s="71" t="s">
        <v>287</v>
      </c>
      <c r="DM168" s="71" t="s">
        <v>288</v>
      </c>
      <c r="DN168" s="71" t="s">
        <v>227</v>
      </c>
      <c r="DO168" s="71" t="s">
        <v>260</v>
      </c>
      <c r="DP168" s="71" t="s">
        <v>231</v>
      </c>
      <c r="DQ168" s="71" t="s">
        <v>81</v>
      </c>
      <c r="DR168" s="71" t="s">
        <v>509</v>
      </c>
      <c r="DS168" s="71" t="s">
        <v>510</v>
      </c>
      <c r="DT168" s="50"/>
      <c r="DU168" s="50"/>
      <c r="DV168" s="50"/>
      <c r="DW168" s="50"/>
      <c r="DX168" s="50"/>
      <c r="DY168" s="50"/>
      <c r="DZ168" s="50"/>
      <c r="EA168" s="50"/>
      <c r="EB168" s="50"/>
    </row>
    <row r="169" spans="1:132" x14ac:dyDescent="0.25">
      <c r="A169" s="48"/>
      <c r="B169" s="71" t="s">
        <v>514</v>
      </c>
      <c r="C169" s="71" t="s">
        <v>200</v>
      </c>
      <c r="D169" s="71">
        <v>402507</v>
      </c>
      <c r="E169" s="71" t="s">
        <v>508</v>
      </c>
      <c r="F169" s="71" t="s">
        <v>80</v>
      </c>
      <c r="G169" s="51">
        <v>0.23819444444444446</v>
      </c>
      <c r="H169" s="71" t="s">
        <v>111</v>
      </c>
      <c r="I169" s="71">
        <v>-9.4</v>
      </c>
      <c r="J169" s="71" t="s">
        <v>226</v>
      </c>
      <c r="K169" s="71" t="s">
        <v>226</v>
      </c>
      <c r="L169" s="71" t="s">
        <v>278</v>
      </c>
      <c r="M169" s="71">
        <v>61.741500000000002</v>
      </c>
      <c r="N169" s="71">
        <v>316757</v>
      </c>
      <c r="O169" s="71">
        <v>334463</v>
      </c>
      <c r="P169" s="71">
        <v>35761.599999999999</v>
      </c>
      <c r="Q169" s="71">
        <v>362051</v>
      </c>
      <c r="R169" s="71">
        <v>0</v>
      </c>
      <c r="S169" s="71">
        <v>742381</v>
      </c>
      <c r="T169" s="71">
        <v>1791470</v>
      </c>
      <c r="U169" s="71">
        <v>2135580</v>
      </c>
      <c r="V169" s="71">
        <v>0</v>
      </c>
      <c r="W169" s="71">
        <v>0</v>
      </c>
      <c r="X169" s="71">
        <v>3927060</v>
      </c>
      <c r="Y169" s="71">
        <v>9489.2900000000009</v>
      </c>
      <c r="Z169" s="71">
        <v>0</v>
      </c>
      <c r="AA169" s="71">
        <v>0</v>
      </c>
      <c r="AB169" s="71">
        <v>0</v>
      </c>
      <c r="AC169" s="71">
        <v>0</v>
      </c>
      <c r="AD169" s="71">
        <v>11001.6</v>
      </c>
      <c r="AE169" s="71">
        <v>0</v>
      </c>
      <c r="AF169" s="71">
        <v>20490.900000000001</v>
      </c>
      <c r="AG169" s="71">
        <v>0</v>
      </c>
      <c r="AH169" s="71">
        <v>0</v>
      </c>
      <c r="AI169" s="71">
        <v>0</v>
      </c>
      <c r="AJ169" s="71">
        <v>20490.900000000001</v>
      </c>
      <c r="AK169" s="71">
        <v>0</v>
      </c>
      <c r="AL169" s="71">
        <v>0</v>
      </c>
      <c r="AM169" s="71">
        <v>0</v>
      </c>
      <c r="AN169" s="71">
        <v>0</v>
      </c>
      <c r="AO169" s="71">
        <v>0</v>
      </c>
      <c r="AP169" s="71">
        <v>0</v>
      </c>
      <c r="AQ169" s="71">
        <v>0</v>
      </c>
      <c r="AR169" s="71">
        <v>0</v>
      </c>
      <c r="AS169" s="71">
        <v>0</v>
      </c>
      <c r="AT169" s="71">
        <v>0</v>
      </c>
      <c r="AU169" s="71">
        <v>0</v>
      </c>
      <c r="AV169" s="71">
        <v>0</v>
      </c>
      <c r="AW169" s="71">
        <v>3.3162400000000001</v>
      </c>
      <c r="AX169" s="71">
        <v>22.691800000000001</v>
      </c>
      <c r="AY169" s="71">
        <v>17.140499999999999</v>
      </c>
      <c r="AZ169" s="71">
        <v>2.81996</v>
      </c>
      <c r="BA169" s="71">
        <v>17.598400000000002</v>
      </c>
      <c r="BB169" s="71">
        <v>3.65036</v>
      </c>
      <c r="BC169" s="71">
        <v>38.128300000000003</v>
      </c>
      <c r="BD169" s="71">
        <v>105.346</v>
      </c>
      <c r="BE169" s="71">
        <v>0</v>
      </c>
      <c r="BF169" s="71"/>
      <c r="BG169" s="71">
        <v>0</v>
      </c>
      <c r="BH169" s="71">
        <v>0</v>
      </c>
      <c r="BI169" s="71"/>
      <c r="BJ169" s="71">
        <v>0</v>
      </c>
      <c r="BK169" s="71" t="s">
        <v>226</v>
      </c>
      <c r="BL169" s="71" t="s">
        <v>226</v>
      </c>
      <c r="BM169" s="71" t="s">
        <v>261</v>
      </c>
      <c r="BN169" s="71">
        <v>55.786900000000003</v>
      </c>
      <c r="BO169" s="71">
        <v>264650</v>
      </c>
      <c r="BP169" s="71">
        <v>409379</v>
      </c>
      <c r="BQ169" s="71">
        <v>33217</v>
      </c>
      <c r="BR169" s="71">
        <v>111128</v>
      </c>
      <c r="BS169" s="71">
        <v>0</v>
      </c>
      <c r="BT169" s="71">
        <v>742381</v>
      </c>
      <c r="BU169" s="71">
        <v>1560810</v>
      </c>
      <c r="BV169" s="71">
        <v>2135580</v>
      </c>
      <c r="BW169" s="71">
        <v>0</v>
      </c>
      <c r="BX169" s="71">
        <v>0</v>
      </c>
      <c r="BY169" s="71">
        <v>3696390</v>
      </c>
      <c r="BZ169" s="71">
        <v>9549.7000000000007</v>
      </c>
      <c r="CA169" s="71">
        <v>0</v>
      </c>
      <c r="CB169" s="71">
        <v>0</v>
      </c>
      <c r="CC169" s="71">
        <v>0</v>
      </c>
      <c r="CD169" s="71">
        <v>0</v>
      </c>
      <c r="CE169" s="71">
        <v>10930.5</v>
      </c>
      <c r="CF169" s="71">
        <v>0</v>
      </c>
      <c r="CG169" s="71">
        <v>20480.2</v>
      </c>
      <c r="CH169" s="71">
        <v>0</v>
      </c>
      <c r="CI169" s="71">
        <v>0</v>
      </c>
      <c r="CJ169" s="71">
        <v>0</v>
      </c>
      <c r="CK169" s="71">
        <v>20480.2</v>
      </c>
      <c r="CL169" s="71">
        <v>0</v>
      </c>
      <c r="CM169" s="71">
        <v>0</v>
      </c>
      <c r="CN169" s="71">
        <v>0</v>
      </c>
      <c r="CO169" s="71">
        <v>0</v>
      </c>
      <c r="CP169" s="71">
        <v>0</v>
      </c>
      <c r="CQ169" s="71">
        <v>0</v>
      </c>
      <c r="CR169" s="71">
        <v>0</v>
      </c>
      <c r="CS169" s="71">
        <v>0</v>
      </c>
      <c r="CT169" s="71">
        <v>0</v>
      </c>
      <c r="CU169" s="71">
        <v>0</v>
      </c>
      <c r="CV169" s="71">
        <v>0</v>
      </c>
      <c r="CW169" s="71">
        <v>0</v>
      </c>
      <c r="CX169" s="71">
        <v>3.3580700000000001</v>
      </c>
      <c r="CY169" s="71">
        <v>20.9724</v>
      </c>
      <c r="CZ169" s="71">
        <v>21.0365</v>
      </c>
      <c r="DA169" s="71">
        <v>2.70844</v>
      </c>
      <c r="DB169" s="71">
        <v>6.1144299999999996</v>
      </c>
      <c r="DC169" s="71">
        <v>3.6268899999999999</v>
      </c>
      <c r="DD169" s="71">
        <v>38.128300000000003</v>
      </c>
      <c r="DE169" s="71">
        <v>95.945099999999996</v>
      </c>
      <c r="DF169" s="71">
        <v>0</v>
      </c>
      <c r="DG169" s="71"/>
      <c r="DH169" s="71">
        <v>0</v>
      </c>
      <c r="DI169" s="71">
        <v>0.25</v>
      </c>
      <c r="DJ169" s="71" t="s">
        <v>175</v>
      </c>
      <c r="DK169" s="71">
        <v>0</v>
      </c>
      <c r="DL169" s="71" t="s">
        <v>287</v>
      </c>
      <c r="DM169" s="71" t="s">
        <v>288</v>
      </c>
      <c r="DN169" s="71" t="s">
        <v>227</v>
      </c>
      <c r="DO169" s="71" t="s">
        <v>260</v>
      </c>
      <c r="DP169" s="71" t="s">
        <v>231</v>
      </c>
      <c r="DQ169" s="71" t="s">
        <v>81</v>
      </c>
      <c r="DR169" s="71" t="s">
        <v>509</v>
      </c>
      <c r="DS169" s="71" t="s">
        <v>510</v>
      </c>
      <c r="DT169" s="50"/>
      <c r="DU169" s="50"/>
      <c r="DV169" s="50"/>
      <c r="DW169" s="50"/>
      <c r="DX169" s="50"/>
      <c r="DY169" s="50"/>
      <c r="DZ169" s="50"/>
      <c r="EA169" s="50"/>
      <c r="EB169" s="50"/>
    </row>
    <row r="170" spans="1:132" x14ac:dyDescent="0.25">
      <c r="A170" s="48"/>
      <c r="B170" s="71" t="s">
        <v>515</v>
      </c>
      <c r="C170" s="71" t="s">
        <v>195</v>
      </c>
      <c r="D170" s="71">
        <v>400001</v>
      </c>
      <c r="E170" s="71" t="s">
        <v>282</v>
      </c>
      <c r="F170" s="71" t="s">
        <v>80</v>
      </c>
      <c r="G170" s="51">
        <v>0.24236111111111111</v>
      </c>
      <c r="H170" s="71" t="s">
        <v>111</v>
      </c>
      <c r="I170" s="71">
        <v>-0.4</v>
      </c>
      <c r="J170" s="71" t="s">
        <v>226</v>
      </c>
      <c r="K170" s="71" t="s">
        <v>226</v>
      </c>
      <c r="L170" s="71" t="s">
        <v>278</v>
      </c>
      <c r="M170" s="71">
        <v>243.68899999999999</v>
      </c>
      <c r="N170" s="71">
        <v>25291.599999999999</v>
      </c>
      <c r="O170" s="71">
        <v>328251</v>
      </c>
      <c r="P170" s="71">
        <v>372.32400000000001</v>
      </c>
      <c r="Q170" s="71">
        <v>96937.5</v>
      </c>
      <c r="R170" s="71">
        <v>0</v>
      </c>
      <c r="S170" s="71">
        <v>732974</v>
      </c>
      <c r="T170" s="71">
        <v>1184070</v>
      </c>
      <c r="U170" s="71">
        <v>2135580</v>
      </c>
      <c r="V170" s="71">
        <v>0</v>
      </c>
      <c r="W170" s="71">
        <v>0</v>
      </c>
      <c r="X170" s="71">
        <v>3319650</v>
      </c>
      <c r="Y170" s="71">
        <v>37453.5</v>
      </c>
      <c r="Z170" s="71">
        <v>0</v>
      </c>
      <c r="AA170" s="71">
        <v>0</v>
      </c>
      <c r="AB170" s="71">
        <v>0</v>
      </c>
      <c r="AC170" s="71">
        <v>0</v>
      </c>
      <c r="AD170" s="71">
        <v>12584.4</v>
      </c>
      <c r="AE170" s="71">
        <v>0</v>
      </c>
      <c r="AF170" s="71">
        <v>50037.9</v>
      </c>
      <c r="AG170" s="71">
        <v>0</v>
      </c>
      <c r="AH170" s="71">
        <v>0</v>
      </c>
      <c r="AI170" s="71">
        <v>0</v>
      </c>
      <c r="AJ170" s="71">
        <v>50037.9</v>
      </c>
      <c r="AK170" s="71">
        <v>0</v>
      </c>
      <c r="AL170" s="71">
        <v>0</v>
      </c>
      <c r="AM170" s="71">
        <v>0</v>
      </c>
      <c r="AN170" s="71">
        <v>0</v>
      </c>
      <c r="AO170" s="71">
        <v>0</v>
      </c>
      <c r="AP170" s="71">
        <v>0</v>
      </c>
      <c r="AQ170" s="71">
        <v>0</v>
      </c>
      <c r="AR170" s="71">
        <v>0</v>
      </c>
      <c r="AS170" s="71">
        <v>0</v>
      </c>
      <c r="AT170" s="71">
        <v>0</v>
      </c>
      <c r="AU170" s="71">
        <v>0</v>
      </c>
      <c r="AV170" s="71">
        <v>0</v>
      </c>
      <c r="AW170" s="71">
        <v>12.9009</v>
      </c>
      <c r="AX170" s="71">
        <v>3.1952099999999999</v>
      </c>
      <c r="AY170" s="71">
        <v>16.370699999999999</v>
      </c>
      <c r="AZ170" s="71">
        <v>7.0005399999999995E-2</v>
      </c>
      <c r="BA170" s="71">
        <v>7.0013899999999998</v>
      </c>
      <c r="BB170" s="71">
        <v>4.1208499999999999</v>
      </c>
      <c r="BC170" s="71">
        <v>36.966299999999997</v>
      </c>
      <c r="BD170" s="71">
        <v>80.625299999999996</v>
      </c>
      <c r="BE170" s="71">
        <v>0</v>
      </c>
      <c r="BF170" s="71"/>
      <c r="BG170" s="71">
        <v>0</v>
      </c>
      <c r="BH170" s="71">
        <v>0</v>
      </c>
      <c r="BI170" s="71"/>
      <c r="BJ170" s="71">
        <v>0</v>
      </c>
      <c r="BK170" s="71" t="s">
        <v>226</v>
      </c>
      <c r="BL170" s="71" t="s">
        <v>226</v>
      </c>
      <c r="BM170" s="71" t="s">
        <v>261</v>
      </c>
      <c r="BN170" s="71">
        <v>263.73099999999999</v>
      </c>
      <c r="BO170" s="71">
        <v>16165.4</v>
      </c>
      <c r="BP170" s="71">
        <v>379269</v>
      </c>
      <c r="BQ170" s="71">
        <v>807.06200000000001</v>
      </c>
      <c r="BR170" s="71">
        <v>36837.5</v>
      </c>
      <c r="BS170" s="71">
        <v>0</v>
      </c>
      <c r="BT170" s="71">
        <v>732977</v>
      </c>
      <c r="BU170" s="71">
        <v>1166320</v>
      </c>
      <c r="BV170" s="71">
        <v>2135580</v>
      </c>
      <c r="BW170" s="71">
        <v>0</v>
      </c>
      <c r="BX170" s="71">
        <v>0</v>
      </c>
      <c r="BY170" s="71">
        <v>3301900</v>
      </c>
      <c r="BZ170" s="71">
        <v>44020.800000000003</v>
      </c>
      <c r="CA170" s="71">
        <v>0</v>
      </c>
      <c r="CB170" s="71">
        <v>0</v>
      </c>
      <c r="CC170" s="71">
        <v>0</v>
      </c>
      <c r="CD170" s="71">
        <v>0</v>
      </c>
      <c r="CE170" s="71">
        <v>12547.5</v>
      </c>
      <c r="CF170" s="71">
        <v>0</v>
      </c>
      <c r="CG170" s="71">
        <v>56568.3</v>
      </c>
      <c r="CH170" s="71">
        <v>0</v>
      </c>
      <c r="CI170" s="71">
        <v>0</v>
      </c>
      <c r="CJ170" s="71">
        <v>0</v>
      </c>
      <c r="CK170" s="71">
        <v>56568.3</v>
      </c>
      <c r="CL170" s="71">
        <v>0</v>
      </c>
      <c r="CM170" s="71">
        <v>0</v>
      </c>
      <c r="CN170" s="71">
        <v>0</v>
      </c>
      <c r="CO170" s="71">
        <v>0</v>
      </c>
      <c r="CP170" s="71">
        <v>0</v>
      </c>
      <c r="CQ170" s="71">
        <v>0</v>
      </c>
      <c r="CR170" s="71">
        <v>0</v>
      </c>
      <c r="CS170" s="71">
        <v>0</v>
      </c>
      <c r="CT170" s="71">
        <v>0</v>
      </c>
      <c r="CU170" s="71">
        <v>0</v>
      </c>
      <c r="CV170" s="71">
        <v>0</v>
      </c>
      <c r="CW170" s="71">
        <v>0</v>
      </c>
      <c r="CX170" s="71">
        <v>15.1282</v>
      </c>
      <c r="CY170" s="71">
        <v>2.2098499999999999</v>
      </c>
      <c r="CZ170" s="71">
        <v>19.7441</v>
      </c>
      <c r="DA170" s="71">
        <v>0.140213</v>
      </c>
      <c r="DB170" s="71">
        <v>2.0650499999999998</v>
      </c>
      <c r="DC170" s="71">
        <v>4.1087600000000002</v>
      </c>
      <c r="DD170" s="71">
        <v>36.966500000000003</v>
      </c>
      <c r="DE170" s="71">
        <v>80.3626</v>
      </c>
      <c r="DF170" s="71">
        <v>0</v>
      </c>
      <c r="DG170" s="71"/>
      <c r="DH170" s="71">
        <v>0</v>
      </c>
      <c r="DI170" s="71">
        <v>2.5</v>
      </c>
      <c r="DJ170" s="71" t="s">
        <v>228</v>
      </c>
      <c r="DK170" s="71">
        <v>0</v>
      </c>
      <c r="DL170" s="71" t="s">
        <v>287</v>
      </c>
      <c r="DM170" s="71" t="s">
        <v>288</v>
      </c>
      <c r="DN170" s="71" t="s">
        <v>227</v>
      </c>
      <c r="DO170" s="71" t="s">
        <v>260</v>
      </c>
      <c r="DP170" s="71" t="s">
        <v>231</v>
      </c>
      <c r="DQ170" s="71" t="s">
        <v>81</v>
      </c>
      <c r="DR170" s="71" t="s">
        <v>509</v>
      </c>
      <c r="DS170" s="71" t="s">
        <v>510</v>
      </c>
      <c r="DT170" s="50"/>
      <c r="DU170" s="50"/>
      <c r="DV170" s="50"/>
      <c r="DW170" s="50"/>
      <c r="DX170" s="50"/>
      <c r="DY170" s="50"/>
      <c r="DZ170" s="50"/>
      <c r="EA170" s="50"/>
      <c r="EB170" s="50"/>
    </row>
    <row r="171" spans="1:132" x14ac:dyDescent="0.25">
      <c r="B171" s="71" t="s">
        <v>516</v>
      </c>
      <c r="C171" s="71" t="s">
        <v>201</v>
      </c>
      <c r="D171" s="71">
        <v>402801</v>
      </c>
      <c r="E171" s="71" t="s">
        <v>282</v>
      </c>
      <c r="F171" s="71" t="s">
        <v>80</v>
      </c>
      <c r="G171" s="51">
        <v>0.19305555555555554</v>
      </c>
      <c r="H171" s="71" t="s">
        <v>111</v>
      </c>
      <c r="I171" s="71">
        <v>-0.2</v>
      </c>
      <c r="J171" s="71" t="s">
        <v>226</v>
      </c>
      <c r="K171" s="71" t="s">
        <v>226</v>
      </c>
      <c r="L171" s="71" t="s">
        <v>278</v>
      </c>
      <c r="M171" s="71">
        <v>214.34100000000001</v>
      </c>
      <c r="N171" s="71">
        <v>23709</v>
      </c>
      <c r="O171" s="71">
        <v>319893</v>
      </c>
      <c r="P171" s="71">
        <v>337.93099999999998</v>
      </c>
      <c r="Q171" s="71">
        <v>95847.9</v>
      </c>
      <c r="R171" s="71">
        <v>0</v>
      </c>
      <c r="S171" s="71">
        <v>745566</v>
      </c>
      <c r="T171" s="71">
        <v>1185570</v>
      </c>
      <c r="U171" s="71">
        <v>2135580</v>
      </c>
      <c r="V171" s="71">
        <v>0</v>
      </c>
      <c r="W171" s="71">
        <v>0</v>
      </c>
      <c r="X171" s="71">
        <v>3321150</v>
      </c>
      <c r="Y171" s="71">
        <v>32942.9</v>
      </c>
      <c r="Z171" s="71">
        <v>0</v>
      </c>
      <c r="AA171" s="71">
        <v>0</v>
      </c>
      <c r="AB171" s="71">
        <v>0</v>
      </c>
      <c r="AC171" s="71">
        <v>0</v>
      </c>
      <c r="AD171" s="71">
        <v>12584.3</v>
      </c>
      <c r="AE171" s="71">
        <v>0</v>
      </c>
      <c r="AF171" s="71">
        <v>45527.3</v>
      </c>
      <c r="AG171" s="71">
        <v>0</v>
      </c>
      <c r="AH171" s="71">
        <v>0</v>
      </c>
      <c r="AI171" s="71">
        <v>0</v>
      </c>
      <c r="AJ171" s="71">
        <v>45527.3</v>
      </c>
      <c r="AK171" s="71">
        <v>0</v>
      </c>
      <c r="AL171" s="71">
        <v>0</v>
      </c>
      <c r="AM171" s="71">
        <v>0</v>
      </c>
      <c r="AN171" s="71">
        <v>0</v>
      </c>
      <c r="AO171" s="71">
        <v>0</v>
      </c>
      <c r="AP171" s="71">
        <v>0</v>
      </c>
      <c r="AQ171" s="71">
        <v>0</v>
      </c>
      <c r="AR171" s="71">
        <v>0</v>
      </c>
      <c r="AS171" s="71">
        <v>0</v>
      </c>
      <c r="AT171" s="71">
        <v>0</v>
      </c>
      <c r="AU171" s="71">
        <v>0</v>
      </c>
      <c r="AV171" s="71">
        <v>0</v>
      </c>
      <c r="AW171" s="71">
        <v>11.345800000000001</v>
      </c>
      <c r="AX171" s="71">
        <v>2.9941</v>
      </c>
      <c r="AY171" s="71">
        <v>15.817399999999999</v>
      </c>
      <c r="AZ171" s="71">
        <v>6.3202800000000003E-2</v>
      </c>
      <c r="BA171" s="71">
        <v>6.95878</v>
      </c>
      <c r="BB171" s="71">
        <v>4.1208299999999998</v>
      </c>
      <c r="BC171" s="71">
        <v>37.646299999999997</v>
      </c>
      <c r="BD171" s="71">
        <v>78.946399999999997</v>
      </c>
      <c r="BE171" s="71">
        <v>0</v>
      </c>
      <c r="BF171" s="71"/>
      <c r="BG171" s="71">
        <v>0</v>
      </c>
      <c r="BH171" s="71">
        <v>0</v>
      </c>
      <c r="BI171" s="71"/>
      <c r="BJ171" s="71">
        <v>0</v>
      </c>
      <c r="BK171" s="71" t="s">
        <v>226</v>
      </c>
      <c r="BL171" s="71" t="s">
        <v>226</v>
      </c>
      <c r="BM171" s="71" t="s">
        <v>261</v>
      </c>
      <c r="BN171" s="71">
        <v>243.30199999999999</v>
      </c>
      <c r="BO171" s="71">
        <v>15251.5</v>
      </c>
      <c r="BP171" s="71">
        <v>361181</v>
      </c>
      <c r="BQ171" s="71">
        <v>743.78</v>
      </c>
      <c r="BR171" s="71">
        <v>34784.6</v>
      </c>
      <c r="BS171" s="71">
        <v>0</v>
      </c>
      <c r="BT171" s="71">
        <v>745566</v>
      </c>
      <c r="BU171" s="71">
        <v>1157770</v>
      </c>
      <c r="BV171" s="71">
        <v>2135580</v>
      </c>
      <c r="BW171" s="71">
        <v>0</v>
      </c>
      <c r="BX171" s="71">
        <v>0</v>
      </c>
      <c r="BY171" s="71">
        <v>3293350</v>
      </c>
      <c r="BZ171" s="71">
        <v>40849.800000000003</v>
      </c>
      <c r="CA171" s="71">
        <v>0</v>
      </c>
      <c r="CB171" s="71">
        <v>0</v>
      </c>
      <c r="CC171" s="71">
        <v>0</v>
      </c>
      <c r="CD171" s="71">
        <v>0</v>
      </c>
      <c r="CE171" s="71">
        <v>12547.5</v>
      </c>
      <c r="CF171" s="71">
        <v>0</v>
      </c>
      <c r="CG171" s="71">
        <v>53397.3</v>
      </c>
      <c r="CH171" s="71">
        <v>0</v>
      </c>
      <c r="CI171" s="71">
        <v>0</v>
      </c>
      <c r="CJ171" s="71">
        <v>0</v>
      </c>
      <c r="CK171" s="71">
        <v>53397.3</v>
      </c>
      <c r="CL171" s="71">
        <v>0</v>
      </c>
      <c r="CM171" s="71">
        <v>0</v>
      </c>
      <c r="CN171" s="71">
        <v>0</v>
      </c>
      <c r="CO171" s="71">
        <v>0</v>
      </c>
      <c r="CP171" s="71">
        <v>0</v>
      </c>
      <c r="CQ171" s="71">
        <v>0</v>
      </c>
      <c r="CR171" s="71">
        <v>0</v>
      </c>
      <c r="CS171" s="71">
        <v>0</v>
      </c>
      <c r="CT171" s="71">
        <v>0</v>
      </c>
      <c r="CU171" s="71">
        <v>0</v>
      </c>
      <c r="CV171" s="71">
        <v>0</v>
      </c>
      <c r="CW171" s="71">
        <v>0</v>
      </c>
      <c r="CX171" s="71">
        <v>14.041</v>
      </c>
      <c r="CY171" s="71">
        <v>2.0821399999999999</v>
      </c>
      <c r="CZ171" s="71">
        <v>18.844799999999999</v>
      </c>
      <c r="DA171" s="71">
        <v>0.13022700000000001</v>
      </c>
      <c r="DB171" s="71">
        <v>1.97637</v>
      </c>
      <c r="DC171" s="71">
        <v>4.1087400000000001</v>
      </c>
      <c r="DD171" s="71">
        <v>37.646299999999997</v>
      </c>
      <c r="DE171" s="71">
        <v>78.829499999999996</v>
      </c>
      <c r="DF171" s="71">
        <v>0</v>
      </c>
      <c r="DG171" s="71"/>
      <c r="DH171" s="71">
        <v>0</v>
      </c>
      <c r="DI171" s="71">
        <v>1</v>
      </c>
      <c r="DJ171" s="71" t="s">
        <v>254</v>
      </c>
      <c r="DK171" s="71">
        <v>0</v>
      </c>
      <c r="DL171" s="71" t="s">
        <v>287</v>
      </c>
      <c r="DM171" s="71" t="s">
        <v>288</v>
      </c>
      <c r="DN171" s="71" t="s">
        <v>227</v>
      </c>
      <c r="DO171" s="71" t="s">
        <v>260</v>
      </c>
      <c r="DP171" s="71" t="s">
        <v>231</v>
      </c>
      <c r="DQ171" s="71" t="s">
        <v>81</v>
      </c>
      <c r="DR171" s="71" t="s">
        <v>509</v>
      </c>
      <c r="DS171" s="71" t="s">
        <v>510</v>
      </c>
    </row>
    <row r="172" spans="1:132" x14ac:dyDescent="0.25">
      <c r="B172" s="71" t="s">
        <v>517</v>
      </c>
      <c r="C172" s="71" t="s">
        <v>202</v>
      </c>
      <c r="D172" s="71">
        <v>402901</v>
      </c>
      <c r="E172" s="71" t="s">
        <v>282</v>
      </c>
      <c r="F172" s="71" t="s">
        <v>80</v>
      </c>
      <c r="G172" s="51">
        <v>0.22013888888888888</v>
      </c>
      <c r="H172" s="71" t="s">
        <v>111</v>
      </c>
      <c r="I172" s="71">
        <v>-2.6</v>
      </c>
      <c r="J172" s="71" t="s">
        <v>226</v>
      </c>
      <c r="K172" s="71" t="s">
        <v>226</v>
      </c>
      <c r="L172" s="71" t="s">
        <v>278</v>
      </c>
      <c r="M172" s="71">
        <v>272.47699999999998</v>
      </c>
      <c r="N172" s="71">
        <v>31600.5</v>
      </c>
      <c r="O172" s="71">
        <v>330350</v>
      </c>
      <c r="P172" s="71">
        <v>481.91</v>
      </c>
      <c r="Q172" s="71">
        <v>102601</v>
      </c>
      <c r="R172" s="71">
        <v>0</v>
      </c>
      <c r="S172" s="71">
        <v>729129</v>
      </c>
      <c r="T172" s="71">
        <v>1194430</v>
      </c>
      <c r="U172" s="71">
        <v>2135580</v>
      </c>
      <c r="V172" s="71">
        <v>0</v>
      </c>
      <c r="W172" s="71">
        <v>0</v>
      </c>
      <c r="X172" s="71">
        <v>3330010</v>
      </c>
      <c r="Y172" s="71">
        <v>41878.1</v>
      </c>
      <c r="Z172" s="71">
        <v>0</v>
      </c>
      <c r="AA172" s="71">
        <v>0</v>
      </c>
      <c r="AB172" s="71">
        <v>0</v>
      </c>
      <c r="AC172" s="71">
        <v>0</v>
      </c>
      <c r="AD172" s="71">
        <v>12584.4</v>
      </c>
      <c r="AE172" s="71">
        <v>0</v>
      </c>
      <c r="AF172" s="71">
        <v>54462.5</v>
      </c>
      <c r="AG172" s="71">
        <v>0</v>
      </c>
      <c r="AH172" s="71">
        <v>0</v>
      </c>
      <c r="AI172" s="71">
        <v>0</v>
      </c>
      <c r="AJ172" s="71">
        <v>54462.5</v>
      </c>
      <c r="AK172" s="71">
        <v>0</v>
      </c>
      <c r="AL172" s="71">
        <v>0</v>
      </c>
      <c r="AM172" s="71">
        <v>0</v>
      </c>
      <c r="AN172" s="71">
        <v>0</v>
      </c>
      <c r="AO172" s="71">
        <v>0</v>
      </c>
      <c r="AP172" s="71">
        <v>0</v>
      </c>
      <c r="AQ172" s="71">
        <v>0</v>
      </c>
      <c r="AR172" s="71">
        <v>0</v>
      </c>
      <c r="AS172" s="71">
        <v>0</v>
      </c>
      <c r="AT172" s="71">
        <v>0</v>
      </c>
      <c r="AU172" s="71">
        <v>0</v>
      </c>
      <c r="AV172" s="71">
        <v>0</v>
      </c>
      <c r="AW172" s="71">
        <v>14.4254</v>
      </c>
      <c r="AX172" s="71">
        <v>3.9011100000000001</v>
      </c>
      <c r="AY172" s="71">
        <v>16.317799999999998</v>
      </c>
      <c r="AZ172" s="71">
        <v>9.4308699999999995E-2</v>
      </c>
      <c r="BA172" s="71">
        <v>7.2547800000000002</v>
      </c>
      <c r="BB172" s="71">
        <v>4.12087</v>
      </c>
      <c r="BC172" s="71">
        <v>36.750599999999999</v>
      </c>
      <c r="BD172" s="71">
        <v>82.864800000000002</v>
      </c>
      <c r="BE172" s="71">
        <v>43.25</v>
      </c>
      <c r="BF172" s="71" t="s">
        <v>279</v>
      </c>
      <c r="BG172" s="71">
        <v>0</v>
      </c>
      <c r="BH172" s="71">
        <v>0.25</v>
      </c>
      <c r="BI172" s="71" t="s">
        <v>254</v>
      </c>
      <c r="BJ172" s="71">
        <v>0</v>
      </c>
      <c r="BK172" s="71" t="s">
        <v>226</v>
      </c>
      <c r="BL172" s="71" t="s">
        <v>226</v>
      </c>
      <c r="BM172" s="71" t="s">
        <v>261</v>
      </c>
      <c r="BN172" s="71">
        <v>263.73099999999999</v>
      </c>
      <c r="BO172" s="71">
        <v>16165.4</v>
      </c>
      <c r="BP172" s="71">
        <v>379269</v>
      </c>
      <c r="BQ172" s="71">
        <v>807.06399999999996</v>
      </c>
      <c r="BR172" s="71">
        <v>36837.9</v>
      </c>
      <c r="BS172" s="71">
        <v>0</v>
      </c>
      <c r="BT172" s="71">
        <v>732977</v>
      </c>
      <c r="BU172" s="71">
        <v>1166320</v>
      </c>
      <c r="BV172" s="71">
        <v>2135580</v>
      </c>
      <c r="BW172" s="71">
        <v>0</v>
      </c>
      <c r="BX172" s="71">
        <v>0</v>
      </c>
      <c r="BY172" s="71">
        <v>3301900</v>
      </c>
      <c r="BZ172" s="71">
        <v>44020.800000000003</v>
      </c>
      <c r="CA172" s="71">
        <v>0</v>
      </c>
      <c r="CB172" s="71">
        <v>0</v>
      </c>
      <c r="CC172" s="71">
        <v>0</v>
      </c>
      <c r="CD172" s="71">
        <v>0</v>
      </c>
      <c r="CE172" s="71">
        <v>12547.5</v>
      </c>
      <c r="CF172" s="71">
        <v>0</v>
      </c>
      <c r="CG172" s="71">
        <v>56568.4</v>
      </c>
      <c r="CH172" s="71">
        <v>0</v>
      </c>
      <c r="CI172" s="71">
        <v>0</v>
      </c>
      <c r="CJ172" s="71">
        <v>0</v>
      </c>
      <c r="CK172" s="71">
        <v>56568.4</v>
      </c>
      <c r="CL172" s="71">
        <v>0</v>
      </c>
      <c r="CM172" s="71">
        <v>0</v>
      </c>
      <c r="CN172" s="71">
        <v>0</v>
      </c>
      <c r="CO172" s="71">
        <v>0</v>
      </c>
      <c r="CP172" s="71">
        <v>0</v>
      </c>
      <c r="CQ172" s="71">
        <v>0</v>
      </c>
      <c r="CR172" s="71">
        <v>0</v>
      </c>
      <c r="CS172" s="71">
        <v>0</v>
      </c>
      <c r="CT172" s="71">
        <v>0</v>
      </c>
      <c r="CU172" s="71">
        <v>0</v>
      </c>
      <c r="CV172" s="71">
        <v>0</v>
      </c>
      <c r="CW172" s="71">
        <v>0</v>
      </c>
      <c r="CX172" s="71">
        <v>15.1282</v>
      </c>
      <c r="CY172" s="71">
        <v>2.2098499999999999</v>
      </c>
      <c r="CZ172" s="71">
        <v>19.7441</v>
      </c>
      <c r="DA172" s="71">
        <v>0.140213</v>
      </c>
      <c r="DB172" s="71">
        <v>2.0652200000000001</v>
      </c>
      <c r="DC172" s="71">
        <v>4.1087600000000002</v>
      </c>
      <c r="DD172" s="71">
        <v>36.9664</v>
      </c>
      <c r="DE172" s="71">
        <v>80.362799999999993</v>
      </c>
      <c r="DF172" s="71">
        <v>0</v>
      </c>
      <c r="DG172" s="71"/>
      <c r="DH172" s="71">
        <v>0</v>
      </c>
      <c r="DI172" s="71">
        <v>2.5</v>
      </c>
      <c r="DJ172" s="71" t="s">
        <v>228</v>
      </c>
      <c r="DK172" s="71">
        <v>0</v>
      </c>
      <c r="DL172" s="71" t="s">
        <v>287</v>
      </c>
      <c r="DM172" s="71" t="s">
        <v>288</v>
      </c>
      <c r="DN172" s="71" t="s">
        <v>227</v>
      </c>
      <c r="DO172" s="71" t="s">
        <v>260</v>
      </c>
      <c r="DP172" s="71" t="s">
        <v>231</v>
      </c>
      <c r="DQ172" s="71" t="s">
        <v>81</v>
      </c>
      <c r="DR172" s="71" t="s">
        <v>509</v>
      </c>
      <c r="DS172" s="71" t="s">
        <v>510</v>
      </c>
    </row>
    <row r="173" spans="1:132" x14ac:dyDescent="0.25">
      <c r="B173" s="71" t="s">
        <v>518</v>
      </c>
      <c r="C173" s="71" t="s">
        <v>206</v>
      </c>
      <c r="D173" s="71">
        <v>404507</v>
      </c>
      <c r="E173" s="71" t="s">
        <v>508</v>
      </c>
      <c r="F173" s="71" t="s">
        <v>80</v>
      </c>
      <c r="G173" s="51">
        <v>0.16388888888888889</v>
      </c>
      <c r="H173" s="71" t="s">
        <v>111</v>
      </c>
      <c r="I173" s="71">
        <v>-9.1999999999999993</v>
      </c>
      <c r="J173" s="71" t="s">
        <v>226</v>
      </c>
      <c r="K173" s="71" t="s">
        <v>226</v>
      </c>
      <c r="L173" s="71" t="s">
        <v>278</v>
      </c>
      <c r="M173" s="71">
        <v>61.855200000000004</v>
      </c>
      <c r="N173" s="71">
        <v>316503</v>
      </c>
      <c r="O173" s="71">
        <v>334118</v>
      </c>
      <c r="P173" s="71">
        <v>35746.699999999997</v>
      </c>
      <c r="Q173" s="71">
        <v>362048</v>
      </c>
      <c r="R173" s="71">
        <v>0</v>
      </c>
      <c r="S173" s="71">
        <v>738043</v>
      </c>
      <c r="T173" s="71">
        <v>1786520</v>
      </c>
      <c r="U173" s="71">
        <v>2135580</v>
      </c>
      <c r="V173" s="71">
        <v>0</v>
      </c>
      <c r="W173" s="71">
        <v>0</v>
      </c>
      <c r="X173" s="71">
        <v>3922100</v>
      </c>
      <c r="Y173" s="71">
        <v>9506.76</v>
      </c>
      <c r="Z173" s="71">
        <v>0</v>
      </c>
      <c r="AA173" s="71">
        <v>0</v>
      </c>
      <c r="AB173" s="71">
        <v>0</v>
      </c>
      <c r="AC173" s="71">
        <v>0</v>
      </c>
      <c r="AD173" s="71">
        <v>11001.6</v>
      </c>
      <c r="AE173" s="71">
        <v>0</v>
      </c>
      <c r="AF173" s="71">
        <v>20508.400000000001</v>
      </c>
      <c r="AG173" s="71">
        <v>0</v>
      </c>
      <c r="AH173" s="71">
        <v>0</v>
      </c>
      <c r="AI173" s="71">
        <v>0</v>
      </c>
      <c r="AJ173" s="71">
        <v>20508.400000000001</v>
      </c>
      <c r="AK173" s="71">
        <v>0</v>
      </c>
      <c r="AL173" s="71">
        <v>0</v>
      </c>
      <c r="AM173" s="71">
        <v>0</v>
      </c>
      <c r="AN173" s="71">
        <v>0</v>
      </c>
      <c r="AO173" s="71">
        <v>0</v>
      </c>
      <c r="AP173" s="71">
        <v>0</v>
      </c>
      <c r="AQ173" s="71">
        <v>0</v>
      </c>
      <c r="AR173" s="71">
        <v>0</v>
      </c>
      <c r="AS173" s="71">
        <v>0</v>
      </c>
      <c r="AT173" s="71">
        <v>0</v>
      </c>
      <c r="AU173" s="71">
        <v>0</v>
      </c>
      <c r="AV173" s="71">
        <v>0</v>
      </c>
      <c r="AW173" s="71">
        <v>3.32206</v>
      </c>
      <c r="AX173" s="71">
        <v>22.670300000000001</v>
      </c>
      <c r="AY173" s="71">
        <v>17.1191</v>
      </c>
      <c r="AZ173" s="71">
        <v>2.8189099999999998</v>
      </c>
      <c r="BA173" s="71">
        <v>17.597999999999999</v>
      </c>
      <c r="BB173" s="71">
        <v>3.65036</v>
      </c>
      <c r="BC173" s="71">
        <v>37.898699999999998</v>
      </c>
      <c r="BD173" s="71">
        <v>105.077</v>
      </c>
      <c r="BE173" s="71">
        <v>0</v>
      </c>
      <c r="BF173" s="71"/>
      <c r="BG173" s="71">
        <v>0</v>
      </c>
      <c r="BH173" s="71">
        <v>0</v>
      </c>
      <c r="BI173" s="71"/>
      <c r="BJ173" s="71">
        <v>0</v>
      </c>
      <c r="BK173" s="71" t="s">
        <v>226</v>
      </c>
      <c r="BL173" s="71" t="s">
        <v>226</v>
      </c>
      <c r="BM173" s="71" t="s">
        <v>261</v>
      </c>
      <c r="BN173" s="71">
        <v>55.786900000000003</v>
      </c>
      <c r="BO173" s="71">
        <v>264650</v>
      </c>
      <c r="BP173" s="71">
        <v>409379</v>
      </c>
      <c r="BQ173" s="71">
        <v>33217</v>
      </c>
      <c r="BR173" s="71">
        <v>111128</v>
      </c>
      <c r="BS173" s="71">
        <v>0</v>
      </c>
      <c r="BT173" s="71">
        <v>742381</v>
      </c>
      <c r="BU173" s="71">
        <v>1560810</v>
      </c>
      <c r="BV173" s="71">
        <v>2135580</v>
      </c>
      <c r="BW173" s="71">
        <v>0</v>
      </c>
      <c r="BX173" s="71">
        <v>0</v>
      </c>
      <c r="BY173" s="71">
        <v>3696390</v>
      </c>
      <c r="BZ173" s="71">
        <v>9549.7000000000007</v>
      </c>
      <c r="CA173" s="71">
        <v>0</v>
      </c>
      <c r="CB173" s="71">
        <v>0</v>
      </c>
      <c r="CC173" s="71">
        <v>0</v>
      </c>
      <c r="CD173" s="71">
        <v>0</v>
      </c>
      <c r="CE173" s="71">
        <v>10930.5</v>
      </c>
      <c r="CF173" s="71">
        <v>0</v>
      </c>
      <c r="CG173" s="71">
        <v>20480.2</v>
      </c>
      <c r="CH173" s="71">
        <v>0</v>
      </c>
      <c r="CI173" s="71">
        <v>0</v>
      </c>
      <c r="CJ173" s="71">
        <v>0</v>
      </c>
      <c r="CK173" s="71">
        <v>20480.2</v>
      </c>
      <c r="CL173" s="71">
        <v>0</v>
      </c>
      <c r="CM173" s="71">
        <v>0</v>
      </c>
      <c r="CN173" s="71">
        <v>0</v>
      </c>
      <c r="CO173" s="71">
        <v>0</v>
      </c>
      <c r="CP173" s="71">
        <v>0</v>
      </c>
      <c r="CQ173" s="71">
        <v>0</v>
      </c>
      <c r="CR173" s="71">
        <v>0</v>
      </c>
      <c r="CS173" s="71">
        <v>0</v>
      </c>
      <c r="CT173" s="71">
        <v>0</v>
      </c>
      <c r="CU173" s="71">
        <v>0</v>
      </c>
      <c r="CV173" s="71">
        <v>0</v>
      </c>
      <c r="CW173" s="71">
        <v>0</v>
      </c>
      <c r="CX173" s="71">
        <v>3.3580700000000001</v>
      </c>
      <c r="CY173" s="71">
        <v>20.9724</v>
      </c>
      <c r="CZ173" s="71">
        <v>21.0365</v>
      </c>
      <c r="DA173" s="71">
        <v>2.70844</v>
      </c>
      <c r="DB173" s="71">
        <v>6.1144299999999996</v>
      </c>
      <c r="DC173" s="71">
        <v>3.6268899999999999</v>
      </c>
      <c r="DD173" s="71">
        <v>38.128300000000003</v>
      </c>
      <c r="DE173" s="71">
        <v>95.945099999999996</v>
      </c>
      <c r="DF173" s="71">
        <v>0</v>
      </c>
      <c r="DG173" s="71"/>
      <c r="DH173" s="71">
        <v>0</v>
      </c>
      <c r="DI173" s="71">
        <v>0.25</v>
      </c>
      <c r="DJ173" s="71" t="s">
        <v>175</v>
      </c>
      <c r="DK173" s="71">
        <v>0</v>
      </c>
      <c r="DL173" s="71" t="s">
        <v>287</v>
      </c>
      <c r="DM173" s="71" t="s">
        <v>288</v>
      </c>
      <c r="DN173" s="71" t="s">
        <v>227</v>
      </c>
      <c r="DO173" s="71" t="s">
        <v>260</v>
      </c>
      <c r="DP173" s="71" t="s">
        <v>231</v>
      </c>
      <c r="DQ173" s="71" t="s">
        <v>81</v>
      </c>
      <c r="DR173" s="71" t="s">
        <v>509</v>
      </c>
      <c r="DS173" s="71" t="s">
        <v>510</v>
      </c>
    </row>
    <row r="174" spans="1:132" x14ac:dyDescent="0.25">
      <c r="B174" s="71" t="s">
        <v>519</v>
      </c>
      <c r="C174" s="71" t="s">
        <v>207</v>
      </c>
      <c r="D174" s="71">
        <v>404607</v>
      </c>
      <c r="E174" s="71" t="s">
        <v>508</v>
      </c>
      <c r="F174" s="71" t="s">
        <v>80</v>
      </c>
      <c r="G174" s="51">
        <v>0.15902777777777777</v>
      </c>
      <c r="H174" s="71" t="s">
        <v>111</v>
      </c>
      <c r="I174" s="71">
        <v>-9</v>
      </c>
      <c r="J174" s="71" t="s">
        <v>226</v>
      </c>
      <c r="K174" s="71" t="s">
        <v>226</v>
      </c>
      <c r="L174" s="71" t="s">
        <v>278</v>
      </c>
      <c r="M174" s="71">
        <v>61.723999999999997</v>
      </c>
      <c r="N174" s="71">
        <v>316216</v>
      </c>
      <c r="O174" s="71">
        <v>333944</v>
      </c>
      <c r="P174" s="71">
        <v>35730.699999999997</v>
      </c>
      <c r="Q174" s="71">
        <v>362019</v>
      </c>
      <c r="R174" s="71">
        <v>0</v>
      </c>
      <c r="S174" s="71">
        <v>736774</v>
      </c>
      <c r="T174" s="71">
        <v>1784740</v>
      </c>
      <c r="U174" s="71">
        <v>2135580</v>
      </c>
      <c r="V174" s="71">
        <v>0</v>
      </c>
      <c r="W174" s="71">
        <v>0</v>
      </c>
      <c r="X174" s="71">
        <v>3920330</v>
      </c>
      <c r="Y174" s="71">
        <v>9486.59</v>
      </c>
      <c r="Z174" s="71">
        <v>0</v>
      </c>
      <c r="AA174" s="71">
        <v>0</v>
      </c>
      <c r="AB174" s="71">
        <v>0</v>
      </c>
      <c r="AC174" s="71">
        <v>0</v>
      </c>
      <c r="AD174" s="71">
        <v>11001.6</v>
      </c>
      <c r="AE174" s="71">
        <v>0</v>
      </c>
      <c r="AF174" s="71">
        <v>20488.2</v>
      </c>
      <c r="AG174" s="71">
        <v>0</v>
      </c>
      <c r="AH174" s="71">
        <v>0</v>
      </c>
      <c r="AI174" s="71">
        <v>0</v>
      </c>
      <c r="AJ174" s="71">
        <v>20488.2</v>
      </c>
      <c r="AK174" s="71">
        <v>0</v>
      </c>
      <c r="AL174" s="71">
        <v>0</v>
      </c>
      <c r="AM174" s="71">
        <v>0</v>
      </c>
      <c r="AN174" s="71">
        <v>0</v>
      </c>
      <c r="AO174" s="71">
        <v>0</v>
      </c>
      <c r="AP174" s="71">
        <v>0</v>
      </c>
      <c r="AQ174" s="71">
        <v>0</v>
      </c>
      <c r="AR174" s="71">
        <v>0</v>
      </c>
      <c r="AS174" s="71">
        <v>0</v>
      </c>
      <c r="AT174" s="71">
        <v>0</v>
      </c>
      <c r="AU174" s="71">
        <v>0</v>
      </c>
      <c r="AV174" s="71">
        <v>0</v>
      </c>
      <c r="AW174" s="71">
        <v>3.3150300000000001</v>
      </c>
      <c r="AX174" s="71">
        <v>22.6431</v>
      </c>
      <c r="AY174" s="71">
        <v>17.105399999999999</v>
      </c>
      <c r="AZ174" s="71">
        <v>2.8177599999999998</v>
      </c>
      <c r="BA174" s="71">
        <v>17.595099999999999</v>
      </c>
      <c r="BB174" s="71">
        <v>3.65036</v>
      </c>
      <c r="BC174" s="71">
        <v>37.7956</v>
      </c>
      <c r="BD174" s="71">
        <v>104.922</v>
      </c>
      <c r="BE174" s="71">
        <v>0</v>
      </c>
      <c r="BF174" s="71"/>
      <c r="BG174" s="71">
        <v>0</v>
      </c>
      <c r="BH174" s="71">
        <v>0</v>
      </c>
      <c r="BI174" s="71"/>
      <c r="BJ174" s="71">
        <v>0</v>
      </c>
      <c r="BK174" s="71" t="s">
        <v>226</v>
      </c>
      <c r="BL174" s="71" t="s">
        <v>226</v>
      </c>
      <c r="BM174" s="71" t="s">
        <v>261</v>
      </c>
      <c r="BN174" s="71">
        <v>55.786900000000003</v>
      </c>
      <c r="BO174" s="71">
        <v>264650</v>
      </c>
      <c r="BP174" s="71">
        <v>409379</v>
      </c>
      <c r="BQ174" s="71">
        <v>33217</v>
      </c>
      <c r="BR174" s="71">
        <v>111128</v>
      </c>
      <c r="BS174" s="71">
        <v>0</v>
      </c>
      <c r="BT174" s="71">
        <v>742381</v>
      </c>
      <c r="BU174" s="71">
        <v>1560810</v>
      </c>
      <c r="BV174" s="71">
        <v>2135580</v>
      </c>
      <c r="BW174" s="71">
        <v>0</v>
      </c>
      <c r="BX174" s="71">
        <v>0</v>
      </c>
      <c r="BY174" s="71">
        <v>3696390</v>
      </c>
      <c r="BZ174" s="71">
        <v>9549.7000000000007</v>
      </c>
      <c r="CA174" s="71">
        <v>0</v>
      </c>
      <c r="CB174" s="71">
        <v>0</v>
      </c>
      <c r="CC174" s="71">
        <v>0</v>
      </c>
      <c r="CD174" s="71">
        <v>0</v>
      </c>
      <c r="CE174" s="71">
        <v>10930.5</v>
      </c>
      <c r="CF174" s="71">
        <v>0</v>
      </c>
      <c r="CG174" s="71">
        <v>20480.2</v>
      </c>
      <c r="CH174" s="71">
        <v>0</v>
      </c>
      <c r="CI174" s="71">
        <v>0</v>
      </c>
      <c r="CJ174" s="71">
        <v>0</v>
      </c>
      <c r="CK174" s="71">
        <v>20480.2</v>
      </c>
      <c r="CL174" s="71">
        <v>0</v>
      </c>
      <c r="CM174" s="71">
        <v>0</v>
      </c>
      <c r="CN174" s="71">
        <v>0</v>
      </c>
      <c r="CO174" s="71">
        <v>0</v>
      </c>
      <c r="CP174" s="71">
        <v>0</v>
      </c>
      <c r="CQ174" s="71">
        <v>0</v>
      </c>
      <c r="CR174" s="71">
        <v>0</v>
      </c>
      <c r="CS174" s="71">
        <v>0</v>
      </c>
      <c r="CT174" s="71">
        <v>0</v>
      </c>
      <c r="CU174" s="71">
        <v>0</v>
      </c>
      <c r="CV174" s="71">
        <v>0</v>
      </c>
      <c r="CW174" s="71">
        <v>0</v>
      </c>
      <c r="CX174" s="71">
        <v>3.3580700000000001</v>
      </c>
      <c r="CY174" s="71">
        <v>20.9724</v>
      </c>
      <c r="CZ174" s="71">
        <v>21.0365</v>
      </c>
      <c r="DA174" s="71">
        <v>2.70844</v>
      </c>
      <c r="DB174" s="71">
        <v>6.1144299999999996</v>
      </c>
      <c r="DC174" s="71">
        <v>3.6268899999999999</v>
      </c>
      <c r="DD174" s="71">
        <v>38.128300000000003</v>
      </c>
      <c r="DE174" s="71">
        <v>95.945099999999996</v>
      </c>
      <c r="DF174" s="71">
        <v>0</v>
      </c>
      <c r="DG174" s="71"/>
      <c r="DH174" s="71">
        <v>0</v>
      </c>
      <c r="DI174" s="71">
        <v>0.25</v>
      </c>
      <c r="DJ174" s="71" t="s">
        <v>175</v>
      </c>
      <c r="DK174" s="71">
        <v>0</v>
      </c>
      <c r="DL174" s="71" t="s">
        <v>287</v>
      </c>
      <c r="DM174" s="71" t="s">
        <v>288</v>
      </c>
      <c r="DN174" s="71" t="s">
        <v>227</v>
      </c>
      <c r="DO174" s="71" t="s">
        <v>260</v>
      </c>
      <c r="DP174" s="71" t="s">
        <v>231</v>
      </c>
      <c r="DQ174" s="71" t="s">
        <v>81</v>
      </c>
      <c r="DR174" s="71" t="s">
        <v>509</v>
      </c>
      <c r="DS174" s="71" t="s">
        <v>510</v>
      </c>
    </row>
    <row r="175" spans="1:132" x14ac:dyDescent="0.25">
      <c r="B175" s="71" t="s">
        <v>520</v>
      </c>
      <c r="C175" s="71" t="s">
        <v>208</v>
      </c>
      <c r="D175" s="71">
        <v>404707</v>
      </c>
      <c r="E175" s="71" t="s">
        <v>508</v>
      </c>
      <c r="F175" s="71" t="s">
        <v>80</v>
      </c>
      <c r="G175" s="51">
        <v>0.18055555555555555</v>
      </c>
      <c r="H175" s="71" t="s">
        <v>111</v>
      </c>
      <c r="I175" s="71">
        <v>-8.6</v>
      </c>
      <c r="J175" s="71" t="s">
        <v>226</v>
      </c>
      <c r="K175" s="71" t="s">
        <v>226</v>
      </c>
      <c r="L175" s="71" t="s">
        <v>278</v>
      </c>
      <c r="M175" s="71">
        <v>61.902000000000001</v>
      </c>
      <c r="N175" s="71">
        <v>315666</v>
      </c>
      <c r="O175" s="71">
        <v>333342</v>
      </c>
      <c r="P175" s="71">
        <v>35705.5</v>
      </c>
      <c r="Q175" s="71">
        <v>362009</v>
      </c>
      <c r="R175" s="71">
        <v>0</v>
      </c>
      <c r="S175" s="71">
        <v>729260</v>
      </c>
      <c r="T175" s="71">
        <v>1776040</v>
      </c>
      <c r="U175" s="71">
        <v>2135580</v>
      </c>
      <c r="V175" s="71">
        <v>0</v>
      </c>
      <c r="W175" s="71">
        <v>0</v>
      </c>
      <c r="X175" s="71">
        <v>3911630</v>
      </c>
      <c r="Y175" s="71">
        <v>9513.9500000000007</v>
      </c>
      <c r="Z175" s="71">
        <v>0</v>
      </c>
      <c r="AA175" s="71">
        <v>0</v>
      </c>
      <c r="AB175" s="71">
        <v>0</v>
      </c>
      <c r="AC175" s="71">
        <v>0</v>
      </c>
      <c r="AD175" s="71">
        <v>11001.6</v>
      </c>
      <c r="AE175" s="71">
        <v>0</v>
      </c>
      <c r="AF175" s="71">
        <v>20515.599999999999</v>
      </c>
      <c r="AG175" s="71">
        <v>0</v>
      </c>
      <c r="AH175" s="71">
        <v>0</v>
      </c>
      <c r="AI175" s="71">
        <v>0</v>
      </c>
      <c r="AJ175" s="71">
        <v>20515.599999999999</v>
      </c>
      <c r="AK175" s="71">
        <v>0</v>
      </c>
      <c r="AL175" s="71">
        <v>0</v>
      </c>
      <c r="AM175" s="71">
        <v>0</v>
      </c>
      <c r="AN175" s="71">
        <v>0</v>
      </c>
      <c r="AO175" s="71">
        <v>0</v>
      </c>
      <c r="AP175" s="71">
        <v>0</v>
      </c>
      <c r="AQ175" s="71">
        <v>0</v>
      </c>
      <c r="AR175" s="71">
        <v>0</v>
      </c>
      <c r="AS175" s="71">
        <v>0</v>
      </c>
      <c r="AT175" s="71">
        <v>0</v>
      </c>
      <c r="AU175" s="71">
        <v>0</v>
      </c>
      <c r="AV175" s="71">
        <v>0</v>
      </c>
      <c r="AW175" s="71">
        <v>3.3242799999999999</v>
      </c>
      <c r="AX175" s="71">
        <v>22.592500000000001</v>
      </c>
      <c r="AY175" s="71">
        <v>17.069299999999998</v>
      </c>
      <c r="AZ175" s="71">
        <v>2.81596</v>
      </c>
      <c r="BA175" s="71">
        <v>17.5929</v>
      </c>
      <c r="BB175" s="71">
        <v>3.65036</v>
      </c>
      <c r="BC175" s="71">
        <v>37.4026</v>
      </c>
      <c r="BD175" s="71">
        <v>104.44799999999999</v>
      </c>
      <c r="BE175" s="71">
        <v>0</v>
      </c>
      <c r="BF175" s="71"/>
      <c r="BG175" s="71">
        <v>0</v>
      </c>
      <c r="BH175" s="71">
        <v>0</v>
      </c>
      <c r="BI175" s="71"/>
      <c r="BJ175" s="71">
        <v>0</v>
      </c>
      <c r="BK175" s="71" t="s">
        <v>226</v>
      </c>
      <c r="BL175" s="71" t="s">
        <v>226</v>
      </c>
      <c r="BM175" s="71" t="s">
        <v>261</v>
      </c>
      <c r="BN175" s="71">
        <v>55.786900000000003</v>
      </c>
      <c r="BO175" s="71">
        <v>264650</v>
      </c>
      <c r="BP175" s="71">
        <v>409379</v>
      </c>
      <c r="BQ175" s="71">
        <v>33217</v>
      </c>
      <c r="BR175" s="71">
        <v>111128</v>
      </c>
      <c r="BS175" s="71">
        <v>0</v>
      </c>
      <c r="BT175" s="71">
        <v>742381</v>
      </c>
      <c r="BU175" s="71">
        <v>1560810</v>
      </c>
      <c r="BV175" s="71">
        <v>2135580</v>
      </c>
      <c r="BW175" s="71">
        <v>0</v>
      </c>
      <c r="BX175" s="71">
        <v>0</v>
      </c>
      <c r="BY175" s="71">
        <v>3696390</v>
      </c>
      <c r="BZ175" s="71">
        <v>9549.7000000000007</v>
      </c>
      <c r="CA175" s="71">
        <v>0</v>
      </c>
      <c r="CB175" s="71">
        <v>0</v>
      </c>
      <c r="CC175" s="71">
        <v>0</v>
      </c>
      <c r="CD175" s="71">
        <v>0</v>
      </c>
      <c r="CE175" s="71">
        <v>10930.5</v>
      </c>
      <c r="CF175" s="71">
        <v>0</v>
      </c>
      <c r="CG175" s="71">
        <v>20480.2</v>
      </c>
      <c r="CH175" s="71">
        <v>0</v>
      </c>
      <c r="CI175" s="71">
        <v>0</v>
      </c>
      <c r="CJ175" s="71">
        <v>0</v>
      </c>
      <c r="CK175" s="71">
        <v>20480.2</v>
      </c>
      <c r="CL175" s="71">
        <v>0</v>
      </c>
      <c r="CM175" s="71">
        <v>0</v>
      </c>
      <c r="CN175" s="71">
        <v>0</v>
      </c>
      <c r="CO175" s="71">
        <v>0</v>
      </c>
      <c r="CP175" s="71">
        <v>0</v>
      </c>
      <c r="CQ175" s="71">
        <v>0</v>
      </c>
      <c r="CR175" s="71">
        <v>0</v>
      </c>
      <c r="CS175" s="71">
        <v>0</v>
      </c>
      <c r="CT175" s="71">
        <v>0</v>
      </c>
      <c r="CU175" s="71">
        <v>0</v>
      </c>
      <c r="CV175" s="71">
        <v>0</v>
      </c>
      <c r="CW175" s="71">
        <v>0</v>
      </c>
      <c r="CX175" s="71">
        <v>3.3580700000000001</v>
      </c>
      <c r="CY175" s="71">
        <v>20.9724</v>
      </c>
      <c r="CZ175" s="71">
        <v>21.0365</v>
      </c>
      <c r="DA175" s="71">
        <v>2.70844</v>
      </c>
      <c r="DB175" s="71">
        <v>6.1144299999999996</v>
      </c>
      <c r="DC175" s="71">
        <v>3.6268899999999999</v>
      </c>
      <c r="DD175" s="71">
        <v>38.128300000000003</v>
      </c>
      <c r="DE175" s="71">
        <v>95.945099999999996</v>
      </c>
      <c r="DF175" s="71">
        <v>0</v>
      </c>
      <c r="DG175" s="71"/>
      <c r="DH175" s="71">
        <v>0</v>
      </c>
      <c r="DI175" s="71">
        <v>0.25</v>
      </c>
      <c r="DJ175" s="71" t="s">
        <v>175</v>
      </c>
      <c r="DK175" s="71">
        <v>0</v>
      </c>
      <c r="DL175" s="71" t="s">
        <v>287</v>
      </c>
      <c r="DM175" s="71" t="s">
        <v>288</v>
      </c>
      <c r="DN175" s="71" t="s">
        <v>227</v>
      </c>
      <c r="DO175" s="71" t="s">
        <v>260</v>
      </c>
      <c r="DP175" s="71" t="s">
        <v>231</v>
      </c>
      <c r="DQ175" s="71" t="s">
        <v>81</v>
      </c>
      <c r="DR175" s="71" t="s">
        <v>509</v>
      </c>
      <c r="DS175" s="71" t="s">
        <v>510</v>
      </c>
    </row>
    <row r="176" spans="1:132" x14ac:dyDescent="0.25">
      <c r="B176" s="71" t="s">
        <v>521</v>
      </c>
      <c r="C176" s="71" t="s">
        <v>209</v>
      </c>
      <c r="D176" s="71">
        <v>405101</v>
      </c>
      <c r="E176" s="71" t="s">
        <v>282</v>
      </c>
      <c r="F176" s="71" t="s">
        <v>80</v>
      </c>
      <c r="G176" s="51">
        <v>0.22083333333333333</v>
      </c>
      <c r="H176" s="71" t="s">
        <v>111</v>
      </c>
      <c r="I176" s="71">
        <v>-0.1</v>
      </c>
      <c r="J176" s="71" t="s">
        <v>226</v>
      </c>
      <c r="K176" s="71" t="s">
        <v>226</v>
      </c>
      <c r="L176" s="71" t="s">
        <v>278</v>
      </c>
      <c r="M176" s="71">
        <v>243.86699999999999</v>
      </c>
      <c r="N176" s="71">
        <v>25263.599999999999</v>
      </c>
      <c r="O176" s="71">
        <v>327972</v>
      </c>
      <c r="P176" s="71">
        <v>371.57</v>
      </c>
      <c r="Q176" s="71">
        <v>96944.6</v>
      </c>
      <c r="R176" s="71">
        <v>0</v>
      </c>
      <c r="S176" s="71">
        <v>728583</v>
      </c>
      <c r="T176" s="71">
        <v>1179380</v>
      </c>
      <c r="U176" s="71">
        <v>2135580</v>
      </c>
      <c r="V176" s="71">
        <v>0</v>
      </c>
      <c r="W176" s="71">
        <v>0</v>
      </c>
      <c r="X176" s="71">
        <v>3314960</v>
      </c>
      <c r="Y176" s="71">
        <v>37480.800000000003</v>
      </c>
      <c r="Z176" s="71">
        <v>0</v>
      </c>
      <c r="AA176" s="71">
        <v>0</v>
      </c>
      <c r="AB176" s="71">
        <v>0</v>
      </c>
      <c r="AC176" s="71">
        <v>0</v>
      </c>
      <c r="AD176" s="71">
        <v>12584.4</v>
      </c>
      <c r="AE176" s="71">
        <v>0</v>
      </c>
      <c r="AF176" s="71">
        <v>50065.2</v>
      </c>
      <c r="AG176" s="71">
        <v>0</v>
      </c>
      <c r="AH176" s="71">
        <v>0</v>
      </c>
      <c r="AI176" s="71">
        <v>0</v>
      </c>
      <c r="AJ176" s="71">
        <v>50065.2</v>
      </c>
      <c r="AK176" s="71">
        <v>0</v>
      </c>
      <c r="AL176" s="71">
        <v>0</v>
      </c>
      <c r="AM176" s="71">
        <v>0</v>
      </c>
      <c r="AN176" s="71">
        <v>0</v>
      </c>
      <c r="AO176" s="71">
        <v>0</v>
      </c>
      <c r="AP176" s="71">
        <v>0</v>
      </c>
      <c r="AQ176" s="71">
        <v>0</v>
      </c>
      <c r="AR176" s="71">
        <v>0</v>
      </c>
      <c r="AS176" s="71">
        <v>0</v>
      </c>
      <c r="AT176" s="71">
        <v>0</v>
      </c>
      <c r="AU176" s="71">
        <v>0</v>
      </c>
      <c r="AV176" s="71">
        <v>0</v>
      </c>
      <c r="AW176" s="71">
        <v>12.909700000000001</v>
      </c>
      <c r="AX176" s="71">
        <v>3.1915800000000001</v>
      </c>
      <c r="AY176" s="71">
        <v>16.352499999999999</v>
      </c>
      <c r="AZ176" s="71">
        <v>6.9854399999999997E-2</v>
      </c>
      <c r="BA176" s="71">
        <v>7.0016800000000003</v>
      </c>
      <c r="BB176" s="71">
        <v>4.1208499999999999</v>
      </c>
      <c r="BC176" s="71">
        <v>36.725499999999997</v>
      </c>
      <c r="BD176" s="71">
        <v>80.371700000000004</v>
      </c>
      <c r="BE176" s="71">
        <v>0</v>
      </c>
      <c r="BF176" s="71"/>
      <c r="BG176" s="71">
        <v>0</v>
      </c>
      <c r="BH176" s="71">
        <v>0</v>
      </c>
      <c r="BI176" s="71"/>
      <c r="BJ176" s="71">
        <v>0</v>
      </c>
      <c r="BK176" s="71" t="s">
        <v>226</v>
      </c>
      <c r="BL176" s="71" t="s">
        <v>226</v>
      </c>
      <c r="BM176" s="71" t="s">
        <v>261</v>
      </c>
      <c r="BN176" s="71">
        <v>263.73099999999999</v>
      </c>
      <c r="BO176" s="71">
        <v>16165.4</v>
      </c>
      <c r="BP176" s="71">
        <v>379269</v>
      </c>
      <c r="BQ176" s="71">
        <v>807.06200000000001</v>
      </c>
      <c r="BR176" s="71">
        <v>36837.5</v>
      </c>
      <c r="BS176" s="71">
        <v>0</v>
      </c>
      <c r="BT176" s="71">
        <v>732977</v>
      </c>
      <c r="BU176" s="71">
        <v>1166320</v>
      </c>
      <c r="BV176" s="71">
        <v>2135580</v>
      </c>
      <c r="BW176" s="71">
        <v>0</v>
      </c>
      <c r="BX176" s="71">
        <v>0</v>
      </c>
      <c r="BY176" s="71">
        <v>3301900</v>
      </c>
      <c r="BZ176" s="71">
        <v>44020.800000000003</v>
      </c>
      <c r="CA176" s="71">
        <v>0</v>
      </c>
      <c r="CB176" s="71">
        <v>0</v>
      </c>
      <c r="CC176" s="71">
        <v>0</v>
      </c>
      <c r="CD176" s="71">
        <v>0</v>
      </c>
      <c r="CE176" s="71">
        <v>12547.5</v>
      </c>
      <c r="CF176" s="71">
        <v>0</v>
      </c>
      <c r="CG176" s="71">
        <v>56568.3</v>
      </c>
      <c r="CH176" s="71">
        <v>0</v>
      </c>
      <c r="CI176" s="71">
        <v>0</v>
      </c>
      <c r="CJ176" s="71">
        <v>0</v>
      </c>
      <c r="CK176" s="71">
        <v>56568.3</v>
      </c>
      <c r="CL176" s="71">
        <v>0</v>
      </c>
      <c r="CM176" s="71">
        <v>0</v>
      </c>
      <c r="CN176" s="71">
        <v>0</v>
      </c>
      <c r="CO176" s="71">
        <v>0</v>
      </c>
      <c r="CP176" s="71">
        <v>0</v>
      </c>
      <c r="CQ176" s="71">
        <v>0</v>
      </c>
      <c r="CR176" s="71">
        <v>0</v>
      </c>
      <c r="CS176" s="71">
        <v>0</v>
      </c>
      <c r="CT176" s="71">
        <v>0</v>
      </c>
      <c r="CU176" s="71">
        <v>0</v>
      </c>
      <c r="CV176" s="71">
        <v>0</v>
      </c>
      <c r="CW176" s="71">
        <v>0</v>
      </c>
      <c r="CX176" s="71">
        <v>15.1282</v>
      </c>
      <c r="CY176" s="71">
        <v>2.2098499999999999</v>
      </c>
      <c r="CZ176" s="71">
        <v>19.7441</v>
      </c>
      <c r="DA176" s="71">
        <v>0.140213</v>
      </c>
      <c r="DB176" s="71">
        <v>2.0650499999999998</v>
      </c>
      <c r="DC176" s="71">
        <v>4.1087600000000002</v>
      </c>
      <c r="DD176" s="71">
        <v>36.966500000000003</v>
      </c>
      <c r="DE176" s="71">
        <v>80.3626</v>
      </c>
      <c r="DF176" s="71">
        <v>0</v>
      </c>
      <c r="DG176" s="71"/>
      <c r="DH176" s="71">
        <v>0</v>
      </c>
      <c r="DI176" s="71">
        <v>2.5</v>
      </c>
      <c r="DJ176" s="71" t="s">
        <v>228</v>
      </c>
      <c r="DK176" s="71">
        <v>0</v>
      </c>
      <c r="DL176" s="71" t="s">
        <v>287</v>
      </c>
      <c r="DM176" s="71" t="s">
        <v>288</v>
      </c>
      <c r="DN176" s="71" t="s">
        <v>227</v>
      </c>
      <c r="DO176" s="71" t="s">
        <v>260</v>
      </c>
      <c r="DP176" s="71" t="s">
        <v>231</v>
      </c>
      <c r="DQ176" s="71" t="s">
        <v>81</v>
      </c>
      <c r="DR176" s="71" t="s">
        <v>509</v>
      </c>
      <c r="DS176" s="71" t="s">
        <v>510</v>
      </c>
    </row>
    <row r="177" spans="2:123" x14ac:dyDescent="0.25">
      <c r="B177" s="71" t="s">
        <v>522</v>
      </c>
      <c r="C177" s="71" t="s">
        <v>210</v>
      </c>
      <c r="D177" s="71">
        <v>405201</v>
      </c>
      <c r="E177" s="71" t="s">
        <v>282</v>
      </c>
      <c r="F177" s="71" t="s">
        <v>80</v>
      </c>
      <c r="G177" s="51">
        <v>0.19791666666666666</v>
      </c>
      <c r="H177" s="71" t="s">
        <v>109</v>
      </c>
      <c r="I177" s="71">
        <v>0.4</v>
      </c>
      <c r="J177" s="71" t="s">
        <v>226</v>
      </c>
      <c r="K177" s="71" t="s">
        <v>226</v>
      </c>
      <c r="L177" s="71" t="s">
        <v>278</v>
      </c>
      <c r="M177" s="71">
        <v>243.90899999999999</v>
      </c>
      <c r="N177" s="71">
        <v>25116.6</v>
      </c>
      <c r="O177" s="71">
        <v>327650</v>
      </c>
      <c r="P177" s="71">
        <v>368.87799999999999</v>
      </c>
      <c r="Q177" s="71">
        <v>96910</v>
      </c>
      <c r="R177" s="71">
        <v>0</v>
      </c>
      <c r="S177" s="71">
        <v>721936</v>
      </c>
      <c r="T177" s="71">
        <v>1172220</v>
      </c>
      <c r="U177" s="71">
        <v>2135580</v>
      </c>
      <c r="V177" s="71">
        <v>0</v>
      </c>
      <c r="W177" s="71">
        <v>0</v>
      </c>
      <c r="X177" s="71">
        <v>3307810</v>
      </c>
      <c r="Y177" s="71">
        <v>37487.300000000003</v>
      </c>
      <c r="Z177" s="71">
        <v>0</v>
      </c>
      <c r="AA177" s="71">
        <v>0</v>
      </c>
      <c r="AB177" s="71">
        <v>0</v>
      </c>
      <c r="AC177" s="71">
        <v>0</v>
      </c>
      <c r="AD177" s="71">
        <v>12584.4</v>
      </c>
      <c r="AE177" s="71">
        <v>0</v>
      </c>
      <c r="AF177" s="71">
        <v>50071.7</v>
      </c>
      <c r="AG177" s="71">
        <v>0</v>
      </c>
      <c r="AH177" s="71">
        <v>0</v>
      </c>
      <c r="AI177" s="71">
        <v>0</v>
      </c>
      <c r="AJ177" s="71">
        <v>50071.7</v>
      </c>
      <c r="AK177" s="71">
        <v>0</v>
      </c>
      <c r="AL177" s="71">
        <v>0</v>
      </c>
      <c r="AM177" s="71">
        <v>0</v>
      </c>
      <c r="AN177" s="71">
        <v>0</v>
      </c>
      <c r="AO177" s="71">
        <v>0</v>
      </c>
      <c r="AP177" s="71">
        <v>0</v>
      </c>
      <c r="AQ177" s="71">
        <v>0</v>
      </c>
      <c r="AR177" s="71">
        <v>0</v>
      </c>
      <c r="AS177" s="71">
        <v>0</v>
      </c>
      <c r="AT177" s="71">
        <v>0</v>
      </c>
      <c r="AU177" s="71">
        <v>0</v>
      </c>
      <c r="AV177" s="71">
        <v>0</v>
      </c>
      <c r="AW177" s="71">
        <v>12.9114</v>
      </c>
      <c r="AX177" s="71">
        <v>3.1733799999999999</v>
      </c>
      <c r="AY177" s="71">
        <v>16.335100000000001</v>
      </c>
      <c r="AZ177" s="71">
        <v>6.9295399999999993E-2</v>
      </c>
      <c r="BA177" s="71">
        <v>6.9999900000000004</v>
      </c>
      <c r="BB177" s="71">
        <v>4.1208499999999999</v>
      </c>
      <c r="BC177" s="71">
        <v>36.323</v>
      </c>
      <c r="BD177" s="71">
        <v>79.933000000000007</v>
      </c>
      <c r="BE177" s="71">
        <v>0</v>
      </c>
      <c r="BF177" s="71"/>
      <c r="BG177" s="71">
        <v>0</v>
      </c>
      <c r="BH177" s="71">
        <v>0</v>
      </c>
      <c r="BI177" s="71"/>
      <c r="BJ177" s="71">
        <v>0</v>
      </c>
      <c r="BK177" s="71" t="s">
        <v>226</v>
      </c>
      <c r="BL177" s="71" t="s">
        <v>226</v>
      </c>
      <c r="BM177" s="71" t="s">
        <v>261</v>
      </c>
      <c r="BN177" s="71">
        <v>263.73099999999999</v>
      </c>
      <c r="BO177" s="71">
        <v>16165.4</v>
      </c>
      <c r="BP177" s="71">
        <v>379269</v>
      </c>
      <c r="BQ177" s="71">
        <v>807.06200000000001</v>
      </c>
      <c r="BR177" s="71">
        <v>36837.5</v>
      </c>
      <c r="BS177" s="71">
        <v>0</v>
      </c>
      <c r="BT177" s="71">
        <v>732977</v>
      </c>
      <c r="BU177" s="71">
        <v>1166320</v>
      </c>
      <c r="BV177" s="71">
        <v>2135580</v>
      </c>
      <c r="BW177" s="71">
        <v>0</v>
      </c>
      <c r="BX177" s="71">
        <v>0</v>
      </c>
      <c r="BY177" s="71">
        <v>3301900</v>
      </c>
      <c r="BZ177" s="71">
        <v>44020.800000000003</v>
      </c>
      <c r="CA177" s="71">
        <v>0</v>
      </c>
      <c r="CB177" s="71">
        <v>0</v>
      </c>
      <c r="CC177" s="71">
        <v>0</v>
      </c>
      <c r="CD177" s="71">
        <v>0</v>
      </c>
      <c r="CE177" s="71">
        <v>12547.5</v>
      </c>
      <c r="CF177" s="71">
        <v>0</v>
      </c>
      <c r="CG177" s="71">
        <v>56568.3</v>
      </c>
      <c r="CH177" s="71">
        <v>0</v>
      </c>
      <c r="CI177" s="71">
        <v>0</v>
      </c>
      <c r="CJ177" s="71">
        <v>0</v>
      </c>
      <c r="CK177" s="71">
        <v>56568.3</v>
      </c>
      <c r="CL177" s="71">
        <v>0</v>
      </c>
      <c r="CM177" s="71">
        <v>0</v>
      </c>
      <c r="CN177" s="71">
        <v>0</v>
      </c>
      <c r="CO177" s="71">
        <v>0</v>
      </c>
      <c r="CP177" s="71">
        <v>0</v>
      </c>
      <c r="CQ177" s="71">
        <v>0</v>
      </c>
      <c r="CR177" s="71">
        <v>0</v>
      </c>
      <c r="CS177" s="71">
        <v>0</v>
      </c>
      <c r="CT177" s="71">
        <v>0</v>
      </c>
      <c r="CU177" s="71">
        <v>0</v>
      </c>
      <c r="CV177" s="71">
        <v>0</v>
      </c>
      <c r="CW177" s="71">
        <v>0</v>
      </c>
      <c r="CX177" s="71">
        <v>15.1282</v>
      </c>
      <c r="CY177" s="71">
        <v>2.2098499999999999</v>
      </c>
      <c r="CZ177" s="71">
        <v>19.7441</v>
      </c>
      <c r="DA177" s="71">
        <v>0.140213</v>
      </c>
      <c r="DB177" s="71">
        <v>2.0650499999999998</v>
      </c>
      <c r="DC177" s="71">
        <v>4.1087600000000002</v>
      </c>
      <c r="DD177" s="71">
        <v>36.966500000000003</v>
      </c>
      <c r="DE177" s="71">
        <v>80.3626</v>
      </c>
      <c r="DF177" s="71">
        <v>0</v>
      </c>
      <c r="DG177" s="71"/>
      <c r="DH177" s="71">
        <v>0</v>
      </c>
      <c r="DI177" s="71">
        <v>2.5</v>
      </c>
      <c r="DJ177" s="71" t="s">
        <v>228</v>
      </c>
      <c r="DK177" s="71">
        <v>0</v>
      </c>
      <c r="DL177" s="71" t="s">
        <v>287</v>
      </c>
      <c r="DM177" s="71" t="s">
        <v>288</v>
      </c>
      <c r="DN177" s="71" t="s">
        <v>227</v>
      </c>
      <c r="DO177" s="71" t="s">
        <v>260</v>
      </c>
      <c r="DP177" s="71" t="s">
        <v>231</v>
      </c>
      <c r="DQ177" s="71" t="s">
        <v>81</v>
      </c>
      <c r="DR177" s="71" t="s">
        <v>509</v>
      </c>
      <c r="DS177" s="71" t="s">
        <v>510</v>
      </c>
    </row>
    <row r="178" spans="2:123" x14ac:dyDescent="0.25">
      <c r="B178" s="71" t="s">
        <v>523</v>
      </c>
      <c r="C178" s="71" t="s">
        <v>211</v>
      </c>
      <c r="D178" s="71">
        <v>405301</v>
      </c>
      <c r="E178" s="71" t="s">
        <v>282</v>
      </c>
      <c r="F178" s="71" t="s">
        <v>80</v>
      </c>
      <c r="G178" s="51">
        <v>0.21041666666666667</v>
      </c>
      <c r="H178" s="71" t="s">
        <v>109</v>
      </c>
      <c r="I178" s="71">
        <v>0.7</v>
      </c>
      <c r="J178" s="71" t="s">
        <v>226</v>
      </c>
      <c r="K178" s="71" t="s">
        <v>226</v>
      </c>
      <c r="L178" s="71" t="s">
        <v>278</v>
      </c>
      <c r="M178" s="71">
        <v>244.16200000000001</v>
      </c>
      <c r="N178" s="71">
        <v>25085.3</v>
      </c>
      <c r="O178" s="71">
        <v>327292</v>
      </c>
      <c r="P178" s="71">
        <v>368.15</v>
      </c>
      <c r="Q178" s="71">
        <v>96923.6</v>
      </c>
      <c r="R178" s="71">
        <v>0</v>
      </c>
      <c r="S178" s="71">
        <v>715951</v>
      </c>
      <c r="T178" s="71">
        <v>1165860</v>
      </c>
      <c r="U178" s="71">
        <v>2135580</v>
      </c>
      <c r="V178" s="71">
        <v>0</v>
      </c>
      <c r="W178" s="71">
        <v>0</v>
      </c>
      <c r="X178" s="71">
        <v>3301450</v>
      </c>
      <c r="Y178" s="71">
        <v>37526.199999999997</v>
      </c>
      <c r="Z178" s="71">
        <v>0</v>
      </c>
      <c r="AA178" s="71">
        <v>0</v>
      </c>
      <c r="AB178" s="71">
        <v>0</v>
      </c>
      <c r="AC178" s="71">
        <v>0</v>
      </c>
      <c r="AD178" s="71">
        <v>12584.4</v>
      </c>
      <c r="AE178" s="71">
        <v>0</v>
      </c>
      <c r="AF178" s="71">
        <v>50110.6</v>
      </c>
      <c r="AG178" s="71">
        <v>0</v>
      </c>
      <c r="AH178" s="71">
        <v>0</v>
      </c>
      <c r="AI178" s="71">
        <v>0</v>
      </c>
      <c r="AJ178" s="71">
        <v>50110.6</v>
      </c>
      <c r="AK178" s="71">
        <v>0</v>
      </c>
      <c r="AL178" s="71">
        <v>0</v>
      </c>
      <c r="AM178" s="71">
        <v>0</v>
      </c>
      <c r="AN178" s="71">
        <v>0</v>
      </c>
      <c r="AO178" s="71">
        <v>0</v>
      </c>
      <c r="AP178" s="71">
        <v>0</v>
      </c>
      <c r="AQ178" s="71">
        <v>0</v>
      </c>
      <c r="AR178" s="71">
        <v>0</v>
      </c>
      <c r="AS178" s="71">
        <v>0</v>
      </c>
      <c r="AT178" s="71">
        <v>0</v>
      </c>
      <c r="AU178" s="71">
        <v>0</v>
      </c>
      <c r="AV178" s="71">
        <v>0</v>
      </c>
      <c r="AW178" s="71">
        <v>12.924200000000001</v>
      </c>
      <c r="AX178" s="71">
        <v>3.16954</v>
      </c>
      <c r="AY178" s="71">
        <v>16.313400000000001</v>
      </c>
      <c r="AZ178" s="71">
        <v>6.91634E-2</v>
      </c>
      <c r="BA178" s="71">
        <v>7.00047</v>
      </c>
      <c r="BB178" s="71">
        <v>4.1208499999999999</v>
      </c>
      <c r="BC178" s="71">
        <v>36.014899999999997</v>
      </c>
      <c r="BD178" s="71">
        <v>79.6126</v>
      </c>
      <c r="BE178" s="71">
        <v>0</v>
      </c>
      <c r="BF178" s="71"/>
      <c r="BG178" s="71">
        <v>0</v>
      </c>
      <c r="BH178" s="71">
        <v>0</v>
      </c>
      <c r="BI178" s="71"/>
      <c r="BJ178" s="71">
        <v>0</v>
      </c>
      <c r="BK178" s="71" t="s">
        <v>226</v>
      </c>
      <c r="BL178" s="71" t="s">
        <v>226</v>
      </c>
      <c r="BM178" s="71" t="s">
        <v>261</v>
      </c>
      <c r="BN178" s="71">
        <v>263.73099999999999</v>
      </c>
      <c r="BO178" s="71">
        <v>16165.4</v>
      </c>
      <c r="BP178" s="71">
        <v>379269</v>
      </c>
      <c r="BQ178" s="71">
        <v>807.06200000000001</v>
      </c>
      <c r="BR178" s="71">
        <v>36837.5</v>
      </c>
      <c r="BS178" s="71">
        <v>0</v>
      </c>
      <c r="BT178" s="71">
        <v>732977</v>
      </c>
      <c r="BU178" s="71">
        <v>1166320</v>
      </c>
      <c r="BV178" s="71">
        <v>2135580</v>
      </c>
      <c r="BW178" s="71">
        <v>0</v>
      </c>
      <c r="BX178" s="71">
        <v>0</v>
      </c>
      <c r="BY178" s="71">
        <v>3301900</v>
      </c>
      <c r="BZ178" s="71">
        <v>44020.800000000003</v>
      </c>
      <c r="CA178" s="71">
        <v>0</v>
      </c>
      <c r="CB178" s="71">
        <v>0</v>
      </c>
      <c r="CC178" s="71">
        <v>0</v>
      </c>
      <c r="CD178" s="71">
        <v>0</v>
      </c>
      <c r="CE178" s="71">
        <v>12547.5</v>
      </c>
      <c r="CF178" s="71">
        <v>0</v>
      </c>
      <c r="CG178" s="71">
        <v>56568.3</v>
      </c>
      <c r="CH178" s="71">
        <v>0</v>
      </c>
      <c r="CI178" s="71">
        <v>0</v>
      </c>
      <c r="CJ178" s="71">
        <v>0</v>
      </c>
      <c r="CK178" s="71">
        <v>56568.3</v>
      </c>
      <c r="CL178" s="71">
        <v>0</v>
      </c>
      <c r="CM178" s="71">
        <v>0</v>
      </c>
      <c r="CN178" s="71">
        <v>0</v>
      </c>
      <c r="CO178" s="71">
        <v>0</v>
      </c>
      <c r="CP178" s="71">
        <v>0</v>
      </c>
      <c r="CQ178" s="71">
        <v>0</v>
      </c>
      <c r="CR178" s="71">
        <v>0</v>
      </c>
      <c r="CS178" s="71">
        <v>0</v>
      </c>
      <c r="CT178" s="71">
        <v>0</v>
      </c>
      <c r="CU178" s="71">
        <v>0</v>
      </c>
      <c r="CV178" s="71">
        <v>0</v>
      </c>
      <c r="CW178" s="71">
        <v>0</v>
      </c>
      <c r="CX178" s="71">
        <v>15.1282</v>
      </c>
      <c r="CY178" s="71">
        <v>2.2098499999999999</v>
      </c>
      <c r="CZ178" s="71">
        <v>19.7441</v>
      </c>
      <c r="DA178" s="71">
        <v>0.140213</v>
      </c>
      <c r="DB178" s="71">
        <v>2.0650499999999998</v>
      </c>
      <c r="DC178" s="71">
        <v>4.1087600000000002</v>
      </c>
      <c r="DD178" s="71">
        <v>36.966500000000003</v>
      </c>
      <c r="DE178" s="71">
        <v>80.3626</v>
      </c>
      <c r="DF178" s="71">
        <v>0</v>
      </c>
      <c r="DG178" s="71"/>
      <c r="DH178" s="71">
        <v>0</v>
      </c>
      <c r="DI178" s="71">
        <v>2.5</v>
      </c>
      <c r="DJ178" s="71" t="s">
        <v>228</v>
      </c>
      <c r="DK178" s="71">
        <v>0</v>
      </c>
      <c r="DL178" s="71" t="s">
        <v>287</v>
      </c>
      <c r="DM178" s="71" t="s">
        <v>288</v>
      </c>
      <c r="DN178" s="71" t="s">
        <v>227</v>
      </c>
      <c r="DO178" s="71" t="s">
        <v>260</v>
      </c>
      <c r="DP178" s="71" t="s">
        <v>231</v>
      </c>
      <c r="DQ178" s="71" t="s">
        <v>81</v>
      </c>
      <c r="DR178" s="71" t="s">
        <v>509</v>
      </c>
      <c r="DS178" s="71" t="s">
        <v>510</v>
      </c>
    </row>
    <row r="179" spans="2:123" x14ac:dyDescent="0.25">
      <c r="B179" s="71" t="s">
        <v>524</v>
      </c>
      <c r="C179" s="71" t="s">
        <v>212</v>
      </c>
      <c r="D179" s="71">
        <v>405401</v>
      </c>
      <c r="E179" s="71" t="s">
        <v>282</v>
      </c>
      <c r="F179" s="71" t="s">
        <v>80</v>
      </c>
      <c r="G179" s="51">
        <v>0.18124999999999999</v>
      </c>
      <c r="H179" s="71" t="s">
        <v>111</v>
      </c>
      <c r="I179" s="71">
        <v>-0.1</v>
      </c>
      <c r="J179" s="71" t="s">
        <v>226</v>
      </c>
      <c r="K179" s="71" t="s">
        <v>226</v>
      </c>
      <c r="L179" s="71" t="s">
        <v>278</v>
      </c>
      <c r="M179" s="71">
        <v>214.54</v>
      </c>
      <c r="N179" s="71">
        <v>23687.599999999999</v>
      </c>
      <c r="O179" s="71">
        <v>319597</v>
      </c>
      <c r="P179" s="71">
        <v>337.46199999999999</v>
      </c>
      <c r="Q179" s="71">
        <v>95852.6</v>
      </c>
      <c r="R179" s="71">
        <v>0</v>
      </c>
      <c r="S179" s="71">
        <v>740929</v>
      </c>
      <c r="T179" s="71">
        <v>1180620</v>
      </c>
      <c r="U179" s="71">
        <v>2135580</v>
      </c>
      <c r="V179" s="71">
        <v>0</v>
      </c>
      <c r="W179" s="71">
        <v>0</v>
      </c>
      <c r="X179" s="71">
        <v>3316200</v>
      </c>
      <c r="Y179" s="71">
        <v>32973.4</v>
      </c>
      <c r="Z179" s="71">
        <v>0</v>
      </c>
      <c r="AA179" s="71">
        <v>0</v>
      </c>
      <c r="AB179" s="71">
        <v>0</v>
      </c>
      <c r="AC179" s="71">
        <v>0</v>
      </c>
      <c r="AD179" s="71">
        <v>12584.3</v>
      </c>
      <c r="AE179" s="71">
        <v>0</v>
      </c>
      <c r="AF179" s="71">
        <v>45557.8</v>
      </c>
      <c r="AG179" s="71">
        <v>0</v>
      </c>
      <c r="AH179" s="71">
        <v>0</v>
      </c>
      <c r="AI179" s="71">
        <v>0</v>
      </c>
      <c r="AJ179" s="71">
        <v>45557.8</v>
      </c>
      <c r="AK179" s="71">
        <v>0</v>
      </c>
      <c r="AL179" s="71">
        <v>0</v>
      </c>
      <c r="AM179" s="71">
        <v>0</v>
      </c>
      <c r="AN179" s="71">
        <v>0</v>
      </c>
      <c r="AO179" s="71">
        <v>0</v>
      </c>
      <c r="AP179" s="71">
        <v>0</v>
      </c>
      <c r="AQ179" s="71">
        <v>0</v>
      </c>
      <c r="AR179" s="71">
        <v>0</v>
      </c>
      <c r="AS179" s="71">
        <v>0</v>
      </c>
      <c r="AT179" s="71">
        <v>0</v>
      </c>
      <c r="AU179" s="71">
        <v>0</v>
      </c>
      <c r="AV179" s="71">
        <v>0</v>
      </c>
      <c r="AW179" s="71">
        <v>11.3558</v>
      </c>
      <c r="AX179" s="71">
        <v>2.99133</v>
      </c>
      <c r="AY179" s="71">
        <v>15.7994</v>
      </c>
      <c r="AZ179" s="71">
        <v>6.3116199999999997E-2</v>
      </c>
      <c r="BA179" s="71">
        <v>6.9589299999999996</v>
      </c>
      <c r="BB179" s="71">
        <v>4.1208299999999998</v>
      </c>
      <c r="BC179" s="71">
        <v>37.402000000000001</v>
      </c>
      <c r="BD179" s="71">
        <v>78.691500000000005</v>
      </c>
      <c r="BE179" s="71">
        <v>0</v>
      </c>
      <c r="BF179" s="71"/>
      <c r="BG179" s="71">
        <v>0</v>
      </c>
      <c r="BH179" s="71">
        <v>0</v>
      </c>
      <c r="BI179" s="71"/>
      <c r="BJ179" s="71">
        <v>0</v>
      </c>
      <c r="BK179" s="71" t="s">
        <v>226</v>
      </c>
      <c r="BL179" s="71" t="s">
        <v>226</v>
      </c>
      <c r="BM179" s="71" t="s">
        <v>261</v>
      </c>
      <c r="BN179" s="71">
        <v>243.30199999999999</v>
      </c>
      <c r="BO179" s="71">
        <v>15251.5</v>
      </c>
      <c r="BP179" s="71">
        <v>361181</v>
      </c>
      <c r="BQ179" s="71">
        <v>743.78</v>
      </c>
      <c r="BR179" s="71">
        <v>34784.6</v>
      </c>
      <c r="BS179" s="71">
        <v>0</v>
      </c>
      <c r="BT179" s="71">
        <v>745566</v>
      </c>
      <c r="BU179" s="71">
        <v>1157770</v>
      </c>
      <c r="BV179" s="71">
        <v>2135580</v>
      </c>
      <c r="BW179" s="71">
        <v>0</v>
      </c>
      <c r="BX179" s="71">
        <v>0</v>
      </c>
      <c r="BY179" s="71">
        <v>3293350</v>
      </c>
      <c r="BZ179" s="71">
        <v>40849.800000000003</v>
      </c>
      <c r="CA179" s="71">
        <v>0</v>
      </c>
      <c r="CB179" s="71">
        <v>0</v>
      </c>
      <c r="CC179" s="71">
        <v>0</v>
      </c>
      <c r="CD179" s="71">
        <v>0</v>
      </c>
      <c r="CE179" s="71">
        <v>12547.5</v>
      </c>
      <c r="CF179" s="71">
        <v>0</v>
      </c>
      <c r="CG179" s="71">
        <v>53397.3</v>
      </c>
      <c r="CH179" s="71">
        <v>0</v>
      </c>
      <c r="CI179" s="71">
        <v>0</v>
      </c>
      <c r="CJ179" s="71">
        <v>0</v>
      </c>
      <c r="CK179" s="71">
        <v>53397.3</v>
      </c>
      <c r="CL179" s="71">
        <v>0</v>
      </c>
      <c r="CM179" s="71">
        <v>0</v>
      </c>
      <c r="CN179" s="71">
        <v>0</v>
      </c>
      <c r="CO179" s="71">
        <v>0</v>
      </c>
      <c r="CP179" s="71">
        <v>0</v>
      </c>
      <c r="CQ179" s="71">
        <v>0</v>
      </c>
      <c r="CR179" s="71">
        <v>0</v>
      </c>
      <c r="CS179" s="71">
        <v>0</v>
      </c>
      <c r="CT179" s="71">
        <v>0</v>
      </c>
      <c r="CU179" s="71">
        <v>0</v>
      </c>
      <c r="CV179" s="71">
        <v>0</v>
      </c>
      <c r="CW179" s="71">
        <v>0</v>
      </c>
      <c r="CX179" s="71">
        <v>14.041</v>
      </c>
      <c r="CY179" s="71">
        <v>2.0821399999999999</v>
      </c>
      <c r="CZ179" s="71">
        <v>18.844799999999999</v>
      </c>
      <c r="DA179" s="71">
        <v>0.13022700000000001</v>
      </c>
      <c r="DB179" s="71">
        <v>1.97637</v>
      </c>
      <c r="DC179" s="71">
        <v>4.1087400000000001</v>
      </c>
      <c r="DD179" s="71">
        <v>37.646299999999997</v>
      </c>
      <c r="DE179" s="71">
        <v>78.829499999999996</v>
      </c>
      <c r="DF179" s="71">
        <v>0</v>
      </c>
      <c r="DG179" s="71"/>
      <c r="DH179" s="71">
        <v>0</v>
      </c>
      <c r="DI179" s="71">
        <v>1</v>
      </c>
      <c r="DJ179" s="71" t="s">
        <v>254</v>
      </c>
      <c r="DK179" s="71">
        <v>0</v>
      </c>
      <c r="DL179" s="71" t="s">
        <v>287</v>
      </c>
      <c r="DM179" s="71" t="s">
        <v>288</v>
      </c>
      <c r="DN179" s="71" t="s">
        <v>227</v>
      </c>
      <c r="DO179" s="71" t="s">
        <v>260</v>
      </c>
      <c r="DP179" s="71" t="s">
        <v>231</v>
      </c>
      <c r="DQ179" s="71" t="s">
        <v>81</v>
      </c>
      <c r="DR179" s="71" t="s">
        <v>509</v>
      </c>
      <c r="DS179" s="71" t="s">
        <v>510</v>
      </c>
    </row>
    <row r="180" spans="2:123" x14ac:dyDescent="0.25">
      <c r="B180" s="71" t="s">
        <v>525</v>
      </c>
      <c r="C180" s="71" t="s">
        <v>213</v>
      </c>
      <c r="D180" s="71">
        <v>405501</v>
      </c>
      <c r="E180" s="71" t="s">
        <v>282</v>
      </c>
      <c r="F180" s="71" t="s">
        <v>80</v>
      </c>
      <c r="G180" s="51">
        <v>0.18124999999999999</v>
      </c>
      <c r="H180" s="71" t="s">
        <v>109</v>
      </c>
      <c r="I180" s="71" t="s">
        <v>226</v>
      </c>
      <c r="J180" s="71" t="s">
        <v>226</v>
      </c>
      <c r="K180" s="71" t="s">
        <v>226</v>
      </c>
      <c r="L180" s="71" t="s">
        <v>278</v>
      </c>
      <c r="M180" s="71">
        <v>214.33</v>
      </c>
      <c r="N180" s="71">
        <v>23676.6</v>
      </c>
      <c r="O180" s="71">
        <v>319595</v>
      </c>
      <c r="P180" s="71">
        <v>337.07799999999997</v>
      </c>
      <c r="Q180" s="71">
        <v>95841.2</v>
      </c>
      <c r="R180" s="71">
        <v>0</v>
      </c>
      <c r="S180" s="71">
        <v>742088</v>
      </c>
      <c r="T180" s="71">
        <v>1181750</v>
      </c>
      <c r="U180" s="71">
        <v>2135580</v>
      </c>
      <c r="V180" s="71">
        <v>0</v>
      </c>
      <c r="W180" s="71">
        <v>0</v>
      </c>
      <c r="X180" s="71">
        <v>3317330</v>
      </c>
      <c r="Y180" s="71">
        <v>32941.199999999997</v>
      </c>
      <c r="Z180" s="71">
        <v>0</v>
      </c>
      <c r="AA180" s="71">
        <v>0</v>
      </c>
      <c r="AB180" s="71">
        <v>0</v>
      </c>
      <c r="AC180" s="71">
        <v>0</v>
      </c>
      <c r="AD180" s="71">
        <v>12584.3</v>
      </c>
      <c r="AE180" s="71">
        <v>0</v>
      </c>
      <c r="AF180" s="71">
        <v>45525.5</v>
      </c>
      <c r="AG180" s="71">
        <v>0</v>
      </c>
      <c r="AH180" s="71">
        <v>0</v>
      </c>
      <c r="AI180" s="71">
        <v>0</v>
      </c>
      <c r="AJ180" s="71">
        <v>45525.5</v>
      </c>
      <c r="AK180" s="71">
        <v>0</v>
      </c>
      <c r="AL180" s="71">
        <v>0</v>
      </c>
      <c r="AM180" s="71">
        <v>0</v>
      </c>
      <c r="AN180" s="71">
        <v>0</v>
      </c>
      <c r="AO180" s="71">
        <v>0</v>
      </c>
      <c r="AP180" s="71">
        <v>0</v>
      </c>
      <c r="AQ180" s="71">
        <v>0</v>
      </c>
      <c r="AR180" s="71">
        <v>0</v>
      </c>
      <c r="AS180" s="71">
        <v>0</v>
      </c>
      <c r="AT180" s="71">
        <v>0</v>
      </c>
      <c r="AU180" s="71">
        <v>0</v>
      </c>
      <c r="AV180" s="71">
        <v>0</v>
      </c>
      <c r="AW180" s="71">
        <v>11.3445</v>
      </c>
      <c r="AX180" s="71">
        <v>2.9894099999999999</v>
      </c>
      <c r="AY180" s="71">
        <v>15.7942</v>
      </c>
      <c r="AZ180" s="71">
        <v>6.3025700000000004E-2</v>
      </c>
      <c r="BA180" s="71">
        <v>6.9584999999999999</v>
      </c>
      <c r="BB180" s="71">
        <v>4.1208299999999998</v>
      </c>
      <c r="BC180" s="71">
        <v>37.4056</v>
      </c>
      <c r="BD180" s="71">
        <v>78.676100000000005</v>
      </c>
      <c r="BE180" s="71">
        <v>0</v>
      </c>
      <c r="BF180" s="71"/>
      <c r="BG180" s="71">
        <v>0</v>
      </c>
      <c r="BH180" s="71">
        <v>0</v>
      </c>
      <c r="BI180" s="71"/>
      <c r="BJ180" s="71">
        <v>0</v>
      </c>
      <c r="BK180" s="71" t="s">
        <v>226</v>
      </c>
      <c r="BL180" s="71" t="s">
        <v>226</v>
      </c>
      <c r="BM180" s="71" t="s">
        <v>261</v>
      </c>
      <c r="BN180" s="71">
        <v>243.30199999999999</v>
      </c>
      <c r="BO180" s="71">
        <v>15251.5</v>
      </c>
      <c r="BP180" s="71">
        <v>361181</v>
      </c>
      <c r="BQ180" s="71">
        <v>743.78</v>
      </c>
      <c r="BR180" s="71">
        <v>34784.6</v>
      </c>
      <c r="BS180" s="71">
        <v>0</v>
      </c>
      <c r="BT180" s="71">
        <v>745566</v>
      </c>
      <c r="BU180" s="71">
        <v>1157770</v>
      </c>
      <c r="BV180" s="71">
        <v>2135580</v>
      </c>
      <c r="BW180" s="71">
        <v>0</v>
      </c>
      <c r="BX180" s="71">
        <v>0</v>
      </c>
      <c r="BY180" s="71">
        <v>3293350</v>
      </c>
      <c r="BZ180" s="71">
        <v>40849.800000000003</v>
      </c>
      <c r="CA180" s="71">
        <v>0</v>
      </c>
      <c r="CB180" s="71">
        <v>0</v>
      </c>
      <c r="CC180" s="71">
        <v>0</v>
      </c>
      <c r="CD180" s="71">
        <v>0</v>
      </c>
      <c r="CE180" s="71">
        <v>12547.5</v>
      </c>
      <c r="CF180" s="71">
        <v>0</v>
      </c>
      <c r="CG180" s="71">
        <v>53397.3</v>
      </c>
      <c r="CH180" s="71">
        <v>0</v>
      </c>
      <c r="CI180" s="71">
        <v>0</v>
      </c>
      <c r="CJ180" s="71">
        <v>0</v>
      </c>
      <c r="CK180" s="71">
        <v>53397.3</v>
      </c>
      <c r="CL180" s="71">
        <v>0</v>
      </c>
      <c r="CM180" s="71">
        <v>0</v>
      </c>
      <c r="CN180" s="71">
        <v>0</v>
      </c>
      <c r="CO180" s="71">
        <v>0</v>
      </c>
      <c r="CP180" s="71">
        <v>0</v>
      </c>
      <c r="CQ180" s="71">
        <v>0</v>
      </c>
      <c r="CR180" s="71">
        <v>0</v>
      </c>
      <c r="CS180" s="71">
        <v>0</v>
      </c>
      <c r="CT180" s="71">
        <v>0</v>
      </c>
      <c r="CU180" s="71">
        <v>0</v>
      </c>
      <c r="CV180" s="71">
        <v>0</v>
      </c>
      <c r="CW180" s="71">
        <v>0</v>
      </c>
      <c r="CX180" s="71">
        <v>14.041</v>
      </c>
      <c r="CY180" s="71">
        <v>2.0821399999999999</v>
      </c>
      <c r="CZ180" s="71">
        <v>18.844799999999999</v>
      </c>
      <c r="DA180" s="71">
        <v>0.13022700000000001</v>
      </c>
      <c r="DB180" s="71">
        <v>1.97637</v>
      </c>
      <c r="DC180" s="71">
        <v>4.1087400000000001</v>
      </c>
      <c r="DD180" s="71">
        <v>37.646299999999997</v>
      </c>
      <c r="DE180" s="71">
        <v>78.829499999999996</v>
      </c>
      <c r="DF180" s="71">
        <v>0</v>
      </c>
      <c r="DG180" s="71"/>
      <c r="DH180" s="71">
        <v>0</v>
      </c>
      <c r="DI180" s="71">
        <v>1</v>
      </c>
      <c r="DJ180" s="71" t="s">
        <v>254</v>
      </c>
      <c r="DK180" s="71">
        <v>0</v>
      </c>
      <c r="DL180" s="71" t="s">
        <v>287</v>
      </c>
      <c r="DM180" s="71" t="s">
        <v>288</v>
      </c>
      <c r="DN180" s="71" t="s">
        <v>227</v>
      </c>
      <c r="DO180" s="71" t="s">
        <v>260</v>
      </c>
      <c r="DP180" s="71" t="s">
        <v>231</v>
      </c>
      <c r="DQ180" s="71" t="s">
        <v>81</v>
      </c>
      <c r="DR180" s="71" t="s">
        <v>509</v>
      </c>
      <c r="DS180" s="71" t="s">
        <v>510</v>
      </c>
    </row>
    <row r="181" spans="2:123" x14ac:dyDescent="0.25">
      <c r="B181" s="71" t="s">
        <v>526</v>
      </c>
      <c r="C181" s="71" t="s">
        <v>214</v>
      </c>
      <c r="D181" s="71">
        <v>405601</v>
      </c>
      <c r="E181" s="71" t="s">
        <v>282</v>
      </c>
      <c r="F181" s="71" t="s">
        <v>80</v>
      </c>
      <c r="G181" s="51">
        <v>0.18402777777777779</v>
      </c>
      <c r="H181" s="71" t="s">
        <v>109</v>
      </c>
      <c r="I181" s="71">
        <v>0.3</v>
      </c>
      <c r="J181" s="71" t="s">
        <v>226</v>
      </c>
      <c r="K181" s="71" t="s">
        <v>226</v>
      </c>
      <c r="L181" s="71" t="s">
        <v>278</v>
      </c>
      <c r="M181" s="71">
        <v>214.64099999999999</v>
      </c>
      <c r="N181" s="71">
        <v>23639.7</v>
      </c>
      <c r="O181" s="71">
        <v>319108</v>
      </c>
      <c r="P181" s="71">
        <v>336.1</v>
      </c>
      <c r="Q181" s="71">
        <v>95846.8</v>
      </c>
      <c r="R181" s="71">
        <v>0</v>
      </c>
      <c r="S181" s="71">
        <v>734462</v>
      </c>
      <c r="T181" s="71">
        <v>1173610</v>
      </c>
      <c r="U181" s="71">
        <v>2135580</v>
      </c>
      <c r="V181" s="71">
        <v>0</v>
      </c>
      <c r="W181" s="71">
        <v>0</v>
      </c>
      <c r="X181" s="71">
        <v>3309190</v>
      </c>
      <c r="Y181" s="71">
        <v>32989</v>
      </c>
      <c r="Z181" s="71">
        <v>0</v>
      </c>
      <c r="AA181" s="71">
        <v>0</v>
      </c>
      <c r="AB181" s="71">
        <v>0</v>
      </c>
      <c r="AC181" s="71">
        <v>0</v>
      </c>
      <c r="AD181" s="71">
        <v>12584.3</v>
      </c>
      <c r="AE181" s="71">
        <v>0</v>
      </c>
      <c r="AF181" s="71">
        <v>45573.3</v>
      </c>
      <c r="AG181" s="71">
        <v>0</v>
      </c>
      <c r="AH181" s="71">
        <v>0</v>
      </c>
      <c r="AI181" s="71">
        <v>0</v>
      </c>
      <c r="AJ181" s="71">
        <v>45573.3</v>
      </c>
      <c r="AK181" s="71">
        <v>0</v>
      </c>
      <c r="AL181" s="71">
        <v>0</v>
      </c>
      <c r="AM181" s="71">
        <v>0</v>
      </c>
      <c r="AN181" s="71">
        <v>0</v>
      </c>
      <c r="AO181" s="71">
        <v>0</v>
      </c>
      <c r="AP181" s="71">
        <v>0</v>
      </c>
      <c r="AQ181" s="71">
        <v>0</v>
      </c>
      <c r="AR181" s="71">
        <v>0</v>
      </c>
      <c r="AS181" s="71">
        <v>0</v>
      </c>
      <c r="AT181" s="71">
        <v>0</v>
      </c>
      <c r="AU181" s="71">
        <v>0</v>
      </c>
      <c r="AV181" s="71">
        <v>0</v>
      </c>
      <c r="AW181" s="71">
        <v>11.360200000000001</v>
      </c>
      <c r="AX181" s="71">
        <v>2.9845199999999998</v>
      </c>
      <c r="AY181" s="71">
        <v>15.763999999999999</v>
      </c>
      <c r="AZ181" s="71">
        <v>6.2851799999999999E-2</v>
      </c>
      <c r="BA181" s="71">
        <v>6.9586300000000003</v>
      </c>
      <c r="BB181" s="71">
        <v>4.1208299999999998</v>
      </c>
      <c r="BC181" s="71">
        <v>36.997999999999998</v>
      </c>
      <c r="BD181" s="71">
        <v>78.249099999999999</v>
      </c>
      <c r="BE181" s="71">
        <v>0</v>
      </c>
      <c r="BF181" s="71"/>
      <c r="BG181" s="71">
        <v>0</v>
      </c>
      <c r="BH181" s="71">
        <v>0</v>
      </c>
      <c r="BI181" s="71"/>
      <c r="BJ181" s="71">
        <v>0</v>
      </c>
      <c r="BK181" s="71" t="s">
        <v>226</v>
      </c>
      <c r="BL181" s="71" t="s">
        <v>226</v>
      </c>
      <c r="BM181" s="71" t="s">
        <v>261</v>
      </c>
      <c r="BN181" s="71">
        <v>243.30199999999999</v>
      </c>
      <c r="BO181" s="71">
        <v>15251.5</v>
      </c>
      <c r="BP181" s="71">
        <v>361181</v>
      </c>
      <c r="BQ181" s="71">
        <v>743.78</v>
      </c>
      <c r="BR181" s="71">
        <v>34784.6</v>
      </c>
      <c r="BS181" s="71">
        <v>0</v>
      </c>
      <c r="BT181" s="71">
        <v>745566</v>
      </c>
      <c r="BU181" s="71">
        <v>1157770</v>
      </c>
      <c r="BV181" s="71">
        <v>2135580</v>
      </c>
      <c r="BW181" s="71">
        <v>0</v>
      </c>
      <c r="BX181" s="71">
        <v>0</v>
      </c>
      <c r="BY181" s="71">
        <v>3293350</v>
      </c>
      <c r="BZ181" s="71">
        <v>40849.800000000003</v>
      </c>
      <c r="CA181" s="71">
        <v>0</v>
      </c>
      <c r="CB181" s="71">
        <v>0</v>
      </c>
      <c r="CC181" s="71">
        <v>0</v>
      </c>
      <c r="CD181" s="71">
        <v>0</v>
      </c>
      <c r="CE181" s="71">
        <v>12547.5</v>
      </c>
      <c r="CF181" s="71">
        <v>0</v>
      </c>
      <c r="CG181" s="71">
        <v>53397.3</v>
      </c>
      <c r="CH181" s="71">
        <v>0</v>
      </c>
      <c r="CI181" s="71">
        <v>0</v>
      </c>
      <c r="CJ181" s="71">
        <v>0</v>
      </c>
      <c r="CK181" s="71">
        <v>53397.3</v>
      </c>
      <c r="CL181" s="71">
        <v>0</v>
      </c>
      <c r="CM181" s="71">
        <v>0</v>
      </c>
      <c r="CN181" s="71">
        <v>0</v>
      </c>
      <c r="CO181" s="71">
        <v>0</v>
      </c>
      <c r="CP181" s="71">
        <v>0</v>
      </c>
      <c r="CQ181" s="71">
        <v>0</v>
      </c>
      <c r="CR181" s="71">
        <v>0</v>
      </c>
      <c r="CS181" s="71">
        <v>0</v>
      </c>
      <c r="CT181" s="71">
        <v>0</v>
      </c>
      <c r="CU181" s="71">
        <v>0</v>
      </c>
      <c r="CV181" s="71">
        <v>0</v>
      </c>
      <c r="CW181" s="71">
        <v>0</v>
      </c>
      <c r="CX181" s="71">
        <v>14.041</v>
      </c>
      <c r="CY181" s="71">
        <v>2.0821399999999999</v>
      </c>
      <c r="CZ181" s="71">
        <v>18.844799999999999</v>
      </c>
      <c r="DA181" s="71">
        <v>0.13022700000000001</v>
      </c>
      <c r="DB181" s="71">
        <v>1.97637</v>
      </c>
      <c r="DC181" s="71">
        <v>4.1087400000000001</v>
      </c>
      <c r="DD181" s="71">
        <v>37.646299999999997</v>
      </c>
      <c r="DE181" s="71">
        <v>78.829499999999996</v>
      </c>
      <c r="DF181" s="71">
        <v>0</v>
      </c>
      <c r="DG181" s="71"/>
      <c r="DH181" s="71">
        <v>0</v>
      </c>
      <c r="DI181" s="71">
        <v>1</v>
      </c>
      <c r="DJ181" s="71" t="s">
        <v>254</v>
      </c>
      <c r="DK181" s="71">
        <v>0</v>
      </c>
      <c r="DL181" s="71" t="s">
        <v>287</v>
      </c>
      <c r="DM181" s="71" t="s">
        <v>288</v>
      </c>
      <c r="DN181" s="71" t="s">
        <v>227</v>
      </c>
      <c r="DO181" s="71" t="s">
        <v>260</v>
      </c>
      <c r="DP181" s="71" t="s">
        <v>231</v>
      </c>
      <c r="DQ181" s="71" t="s">
        <v>81</v>
      </c>
      <c r="DR181" s="71" t="s">
        <v>509</v>
      </c>
      <c r="DS181" s="71" t="s">
        <v>510</v>
      </c>
    </row>
    <row r="182" spans="2:123" x14ac:dyDescent="0.25">
      <c r="B182" s="71" t="s">
        <v>527</v>
      </c>
      <c r="C182" s="71" t="s">
        <v>215</v>
      </c>
      <c r="D182" s="71">
        <v>405701</v>
      </c>
      <c r="E182" s="71" t="s">
        <v>282</v>
      </c>
      <c r="F182" s="71" t="s">
        <v>80</v>
      </c>
      <c r="G182" s="51">
        <v>0.20069444444444443</v>
      </c>
      <c r="H182" s="71" t="s">
        <v>111</v>
      </c>
      <c r="I182" s="71">
        <v>-2.2999999999999998</v>
      </c>
      <c r="J182" s="71" t="s">
        <v>226</v>
      </c>
      <c r="K182" s="71" t="s">
        <v>226</v>
      </c>
      <c r="L182" s="71" t="s">
        <v>278</v>
      </c>
      <c r="M182" s="71">
        <v>272.65100000000001</v>
      </c>
      <c r="N182" s="71">
        <v>31569.200000000001</v>
      </c>
      <c r="O182" s="71">
        <v>330105</v>
      </c>
      <c r="P182" s="71">
        <v>481.01400000000001</v>
      </c>
      <c r="Q182" s="71">
        <v>102610</v>
      </c>
      <c r="R182" s="71">
        <v>0</v>
      </c>
      <c r="S182" s="71">
        <v>724766</v>
      </c>
      <c r="T182" s="71">
        <v>1189800</v>
      </c>
      <c r="U182" s="71">
        <v>2135580</v>
      </c>
      <c r="V182" s="71">
        <v>0</v>
      </c>
      <c r="W182" s="71">
        <v>0</v>
      </c>
      <c r="X182" s="71">
        <v>3325380</v>
      </c>
      <c r="Y182" s="71">
        <v>41904.800000000003</v>
      </c>
      <c r="Z182" s="71">
        <v>0</v>
      </c>
      <c r="AA182" s="71">
        <v>0</v>
      </c>
      <c r="AB182" s="71">
        <v>0</v>
      </c>
      <c r="AC182" s="71">
        <v>0</v>
      </c>
      <c r="AD182" s="71">
        <v>12584.4</v>
      </c>
      <c r="AE182" s="71">
        <v>0</v>
      </c>
      <c r="AF182" s="71">
        <v>54489.2</v>
      </c>
      <c r="AG182" s="71">
        <v>0</v>
      </c>
      <c r="AH182" s="71">
        <v>0</v>
      </c>
      <c r="AI182" s="71">
        <v>0</v>
      </c>
      <c r="AJ182" s="71">
        <v>54489.2</v>
      </c>
      <c r="AK182" s="71">
        <v>0</v>
      </c>
      <c r="AL182" s="71">
        <v>0</v>
      </c>
      <c r="AM182" s="71">
        <v>0</v>
      </c>
      <c r="AN182" s="71">
        <v>0</v>
      </c>
      <c r="AO182" s="71">
        <v>0</v>
      </c>
      <c r="AP182" s="71">
        <v>0</v>
      </c>
      <c r="AQ182" s="71">
        <v>0</v>
      </c>
      <c r="AR182" s="71">
        <v>0</v>
      </c>
      <c r="AS182" s="71">
        <v>0</v>
      </c>
      <c r="AT182" s="71">
        <v>0</v>
      </c>
      <c r="AU182" s="71">
        <v>0</v>
      </c>
      <c r="AV182" s="71">
        <v>0</v>
      </c>
      <c r="AW182" s="71">
        <v>14.434200000000001</v>
      </c>
      <c r="AX182" s="71">
        <v>3.8969100000000001</v>
      </c>
      <c r="AY182" s="71">
        <v>16.302299999999999</v>
      </c>
      <c r="AZ182" s="71">
        <v>9.4120499999999996E-2</v>
      </c>
      <c r="BA182" s="71">
        <v>7.25509</v>
      </c>
      <c r="BB182" s="71">
        <v>4.12087</v>
      </c>
      <c r="BC182" s="71">
        <v>36.511400000000002</v>
      </c>
      <c r="BD182" s="71">
        <v>82.614900000000006</v>
      </c>
      <c r="BE182" s="71">
        <v>43.25</v>
      </c>
      <c r="BF182" s="71" t="s">
        <v>279</v>
      </c>
      <c r="BG182" s="71">
        <v>0</v>
      </c>
      <c r="BH182" s="71">
        <v>0.25</v>
      </c>
      <c r="BI182" s="71" t="s">
        <v>254</v>
      </c>
      <c r="BJ182" s="71">
        <v>0</v>
      </c>
      <c r="BK182" s="71" t="s">
        <v>226</v>
      </c>
      <c r="BL182" s="71" t="s">
        <v>226</v>
      </c>
      <c r="BM182" s="71" t="s">
        <v>261</v>
      </c>
      <c r="BN182" s="71">
        <v>263.73099999999999</v>
      </c>
      <c r="BO182" s="71">
        <v>16165.4</v>
      </c>
      <c r="BP182" s="71">
        <v>379269</v>
      </c>
      <c r="BQ182" s="71">
        <v>807.06399999999996</v>
      </c>
      <c r="BR182" s="71">
        <v>36837.9</v>
      </c>
      <c r="BS182" s="71">
        <v>0</v>
      </c>
      <c r="BT182" s="71">
        <v>732977</v>
      </c>
      <c r="BU182" s="71">
        <v>1166320</v>
      </c>
      <c r="BV182" s="71">
        <v>2135580</v>
      </c>
      <c r="BW182" s="71">
        <v>0</v>
      </c>
      <c r="BX182" s="71">
        <v>0</v>
      </c>
      <c r="BY182" s="71">
        <v>3301900</v>
      </c>
      <c r="BZ182" s="71">
        <v>44020.800000000003</v>
      </c>
      <c r="CA182" s="71">
        <v>0</v>
      </c>
      <c r="CB182" s="71">
        <v>0</v>
      </c>
      <c r="CC182" s="71">
        <v>0</v>
      </c>
      <c r="CD182" s="71">
        <v>0</v>
      </c>
      <c r="CE182" s="71">
        <v>12547.5</v>
      </c>
      <c r="CF182" s="71">
        <v>0</v>
      </c>
      <c r="CG182" s="71">
        <v>56568.4</v>
      </c>
      <c r="CH182" s="71">
        <v>0</v>
      </c>
      <c r="CI182" s="71">
        <v>0</v>
      </c>
      <c r="CJ182" s="71">
        <v>0</v>
      </c>
      <c r="CK182" s="71">
        <v>56568.4</v>
      </c>
      <c r="CL182" s="71">
        <v>0</v>
      </c>
      <c r="CM182" s="71">
        <v>0</v>
      </c>
      <c r="CN182" s="71">
        <v>0</v>
      </c>
      <c r="CO182" s="71">
        <v>0</v>
      </c>
      <c r="CP182" s="71">
        <v>0</v>
      </c>
      <c r="CQ182" s="71">
        <v>0</v>
      </c>
      <c r="CR182" s="71">
        <v>0</v>
      </c>
      <c r="CS182" s="71">
        <v>0</v>
      </c>
      <c r="CT182" s="71">
        <v>0</v>
      </c>
      <c r="CU182" s="71">
        <v>0</v>
      </c>
      <c r="CV182" s="71">
        <v>0</v>
      </c>
      <c r="CW182" s="71">
        <v>0</v>
      </c>
      <c r="CX182" s="71">
        <v>15.1282</v>
      </c>
      <c r="CY182" s="71">
        <v>2.2098499999999999</v>
      </c>
      <c r="CZ182" s="71">
        <v>19.7441</v>
      </c>
      <c r="DA182" s="71">
        <v>0.140213</v>
      </c>
      <c r="DB182" s="71">
        <v>2.0652200000000001</v>
      </c>
      <c r="DC182" s="71">
        <v>4.1087600000000002</v>
      </c>
      <c r="DD182" s="71">
        <v>36.9664</v>
      </c>
      <c r="DE182" s="71">
        <v>80.362799999999993</v>
      </c>
      <c r="DF182" s="71">
        <v>0</v>
      </c>
      <c r="DG182" s="71"/>
      <c r="DH182" s="71">
        <v>0</v>
      </c>
      <c r="DI182" s="71">
        <v>2.5</v>
      </c>
      <c r="DJ182" s="71" t="s">
        <v>228</v>
      </c>
      <c r="DK182" s="71">
        <v>0</v>
      </c>
      <c r="DL182" s="71" t="s">
        <v>287</v>
      </c>
      <c r="DM182" s="71" t="s">
        <v>288</v>
      </c>
      <c r="DN182" s="71" t="s">
        <v>227</v>
      </c>
      <c r="DO182" s="71" t="s">
        <v>260</v>
      </c>
      <c r="DP182" s="71" t="s">
        <v>231</v>
      </c>
      <c r="DQ182" s="71" t="s">
        <v>81</v>
      </c>
      <c r="DR182" s="71" t="s">
        <v>509</v>
      </c>
      <c r="DS182" s="71" t="s">
        <v>510</v>
      </c>
    </row>
    <row r="183" spans="2:123" x14ac:dyDescent="0.25">
      <c r="B183" s="71" t="s">
        <v>528</v>
      </c>
      <c r="C183" s="71" t="s">
        <v>216</v>
      </c>
      <c r="D183" s="71">
        <v>405801</v>
      </c>
      <c r="E183" s="71" t="s">
        <v>282</v>
      </c>
      <c r="F183" s="71" t="s">
        <v>80</v>
      </c>
      <c r="G183" s="51">
        <v>0.19791666666666666</v>
      </c>
      <c r="H183" s="71" t="s">
        <v>111</v>
      </c>
      <c r="I183" s="71">
        <v>-1.7</v>
      </c>
      <c r="J183" s="71" t="s">
        <v>226</v>
      </c>
      <c r="K183" s="71" t="s">
        <v>226</v>
      </c>
      <c r="L183" s="71" t="s">
        <v>278</v>
      </c>
      <c r="M183" s="71">
        <v>272.72300000000001</v>
      </c>
      <c r="N183" s="71">
        <v>31213</v>
      </c>
      <c r="O183" s="71">
        <v>329974</v>
      </c>
      <c r="P183" s="71">
        <v>474.608</v>
      </c>
      <c r="Q183" s="71">
        <v>102375</v>
      </c>
      <c r="R183" s="71">
        <v>0</v>
      </c>
      <c r="S183" s="71">
        <v>716743</v>
      </c>
      <c r="T183" s="71">
        <v>1181050</v>
      </c>
      <c r="U183" s="71">
        <v>2135580</v>
      </c>
      <c r="V183" s="71">
        <v>0</v>
      </c>
      <c r="W183" s="71">
        <v>0</v>
      </c>
      <c r="X183" s="71">
        <v>3316630</v>
      </c>
      <c r="Y183" s="71">
        <v>41915.800000000003</v>
      </c>
      <c r="Z183" s="71">
        <v>0</v>
      </c>
      <c r="AA183" s="71">
        <v>0</v>
      </c>
      <c r="AB183" s="71">
        <v>0</v>
      </c>
      <c r="AC183" s="71">
        <v>0</v>
      </c>
      <c r="AD183" s="71">
        <v>12584.4</v>
      </c>
      <c r="AE183" s="71">
        <v>0</v>
      </c>
      <c r="AF183" s="71">
        <v>54500.3</v>
      </c>
      <c r="AG183" s="71">
        <v>0</v>
      </c>
      <c r="AH183" s="71">
        <v>0</v>
      </c>
      <c r="AI183" s="71">
        <v>0</v>
      </c>
      <c r="AJ183" s="71">
        <v>54500.3</v>
      </c>
      <c r="AK183" s="71">
        <v>0</v>
      </c>
      <c r="AL183" s="71">
        <v>0</v>
      </c>
      <c r="AM183" s="71">
        <v>0</v>
      </c>
      <c r="AN183" s="71">
        <v>0</v>
      </c>
      <c r="AO183" s="71">
        <v>0</v>
      </c>
      <c r="AP183" s="71">
        <v>0</v>
      </c>
      <c r="AQ183" s="71">
        <v>0</v>
      </c>
      <c r="AR183" s="71">
        <v>0</v>
      </c>
      <c r="AS183" s="71">
        <v>0</v>
      </c>
      <c r="AT183" s="71">
        <v>0</v>
      </c>
      <c r="AU183" s="71">
        <v>0</v>
      </c>
      <c r="AV183" s="71">
        <v>0</v>
      </c>
      <c r="AW183" s="71">
        <v>14.4377</v>
      </c>
      <c r="AX183" s="71">
        <v>3.8597700000000001</v>
      </c>
      <c r="AY183" s="71">
        <v>16.301500000000001</v>
      </c>
      <c r="AZ183" s="71">
        <v>9.2736399999999997E-2</v>
      </c>
      <c r="BA183" s="71">
        <v>7.2436499999999997</v>
      </c>
      <c r="BB183" s="71">
        <v>4.12087</v>
      </c>
      <c r="BC183" s="71">
        <v>36.047699999999999</v>
      </c>
      <c r="BD183" s="71">
        <v>82.103800000000007</v>
      </c>
      <c r="BE183" s="71">
        <v>38.5</v>
      </c>
      <c r="BF183" s="71" t="s">
        <v>279</v>
      </c>
      <c r="BG183" s="71">
        <v>0</v>
      </c>
      <c r="BH183" s="71">
        <v>0.25</v>
      </c>
      <c r="BI183" s="71" t="s">
        <v>254</v>
      </c>
      <c r="BJ183" s="71">
        <v>0</v>
      </c>
      <c r="BK183" s="71" t="s">
        <v>226</v>
      </c>
      <c r="BL183" s="71" t="s">
        <v>226</v>
      </c>
      <c r="BM183" s="71" t="s">
        <v>261</v>
      </c>
      <c r="BN183" s="71">
        <v>263.73099999999999</v>
      </c>
      <c r="BO183" s="71">
        <v>16165.4</v>
      </c>
      <c r="BP183" s="71">
        <v>379269</v>
      </c>
      <c r="BQ183" s="71">
        <v>807.06399999999996</v>
      </c>
      <c r="BR183" s="71">
        <v>36837.9</v>
      </c>
      <c r="BS183" s="71">
        <v>0</v>
      </c>
      <c r="BT183" s="71">
        <v>732977</v>
      </c>
      <c r="BU183" s="71">
        <v>1166320</v>
      </c>
      <c r="BV183" s="71">
        <v>2135580</v>
      </c>
      <c r="BW183" s="71">
        <v>0</v>
      </c>
      <c r="BX183" s="71">
        <v>0</v>
      </c>
      <c r="BY183" s="71">
        <v>3301900</v>
      </c>
      <c r="BZ183" s="71">
        <v>44020.800000000003</v>
      </c>
      <c r="CA183" s="71">
        <v>0</v>
      </c>
      <c r="CB183" s="71">
        <v>0</v>
      </c>
      <c r="CC183" s="71">
        <v>0</v>
      </c>
      <c r="CD183" s="71">
        <v>0</v>
      </c>
      <c r="CE183" s="71">
        <v>12547.5</v>
      </c>
      <c r="CF183" s="71">
        <v>0</v>
      </c>
      <c r="CG183" s="71">
        <v>56568.4</v>
      </c>
      <c r="CH183" s="71">
        <v>0</v>
      </c>
      <c r="CI183" s="71">
        <v>0</v>
      </c>
      <c r="CJ183" s="71">
        <v>0</v>
      </c>
      <c r="CK183" s="71">
        <v>56568.4</v>
      </c>
      <c r="CL183" s="71">
        <v>0</v>
      </c>
      <c r="CM183" s="71">
        <v>0</v>
      </c>
      <c r="CN183" s="71">
        <v>0</v>
      </c>
      <c r="CO183" s="71">
        <v>0</v>
      </c>
      <c r="CP183" s="71">
        <v>0</v>
      </c>
      <c r="CQ183" s="71">
        <v>0</v>
      </c>
      <c r="CR183" s="71">
        <v>0</v>
      </c>
      <c r="CS183" s="71">
        <v>0</v>
      </c>
      <c r="CT183" s="71">
        <v>0</v>
      </c>
      <c r="CU183" s="71">
        <v>0</v>
      </c>
      <c r="CV183" s="71">
        <v>0</v>
      </c>
      <c r="CW183" s="71">
        <v>0</v>
      </c>
      <c r="CX183" s="71">
        <v>15.1282</v>
      </c>
      <c r="CY183" s="71">
        <v>2.2098499999999999</v>
      </c>
      <c r="CZ183" s="71">
        <v>19.7441</v>
      </c>
      <c r="DA183" s="71">
        <v>0.140213</v>
      </c>
      <c r="DB183" s="71">
        <v>2.0652200000000001</v>
      </c>
      <c r="DC183" s="71">
        <v>4.1087600000000002</v>
      </c>
      <c r="DD183" s="71">
        <v>36.9664</v>
      </c>
      <c r="DE183" s="71">
        <v>80.362799999999993</v>
      </c>
      <c r="DF183" s="71">
        <v>0</v>
      </c>
      <c r="DG183" s="71"/>
      <c r="DH183" s="71">
        <v>0</v>
      </c>
      <c r="DI183" s="71">
        <v>2.5</v>
      </c>
      <c r="DJ183" s="71" t="s">
        <v>228</v>
      </c>
      <c r="DK183" s="71">
        <v>0</v>
      </c>
      <c r="DL183" s="71" t="s">
        <v>287</v>
      </c>
      <c r="DM183" s="71" t="s">
        <v>288</v>
      </c>
      <c r="DN183" s="71" t="s">
        <v>227</v>
      </c>
      <c r="DO183" s="71" t="s">
        <v>260</v>
      </c>
      <c r="DP183" s="71" t="s">
        <v>231</v>
      </c>
      <c r="DQ183" s="71" t="s">
        <v>81</v>
      </c>
      <c r="DR183" s="71" t="s">
        <v>509</v>
      </c>
      <c r="DS183" s="71" t="s">
        <v>510</v>
      </c>
    </row>
    <row r="184" spans="2:123" x14ac:dyDescent="0.25">
      <c r="B184" s="71" t="s">
        <v>529</v>
      </c>
      <c r="C184" s="71" t="s">
        <v>217</v>
      </c>
      <c r="D184" s="71">
        <v>405901</v>
      </c>
      <c r="E184" s="71" t="s">
        <v>282</v>
      </c>
      <c r="F184" s="71" t="s">
        <v>80</v>
      </c>
      <c r="G184" s="51">
        <v>0.20347222222222219</v>
      </c>
      <c r="H184" s="71" t="s">
        <v>111</v>
      </c>
      <c r="I184" s="71">
        <v>-1.4</v>
      </c>
      <c r="J184" s="71" t="s">
        <v>226</v>
      </c>
      <c r="K184" s="71" t="s">
        <v>226</v>
      </c>
      <c r="L184" s="71" t="s">
        <v>278</v>
      </c>
      <c r="M184" s="71">
        <v>272.96600000000001</v>
      </c>
      <c r="N184" s="71">
        <v>31165.3</v>
      </c>
      <c r="O184" s="71">
        <v>329617</v>
      </c>
      <c r="P184" s="71">
        <v>473.31700000000001</v>
      </c>
      <c r="Q184" s="71">
        <v>102391</v>
      </c>
      <c r="R184" s="71">
        <v>0</v>
      </c>
      <c r="S184" s="71">
        <v>710449</v>
      </c>
      <c r="T184" s="71">
        <v>1174370</v>
      </c>
      <c r="U184" s="71">
        <v>2135580</v>
      </c>
      <c r="V184" s="71">
        <v>0</v>
      </c>
      <c r="W184" s="71">
        <v>0</v>
      </c>
      <c r="X184" s="71">
        <v>3309950</v>
      </c>
      <c r="Y184" s="71">
        <v>41953.1</v>
      </c>
      <c r="Z184" s="71">
        <v>0</v>
      </c>
      <c r="AA184" s="71">
        <v>0</v>
      </c>
      <c r="AB184" s="71">
        <v>0</v>
      </c>
      <c r="AC184" s="71">
        <v>0</v>
      </c>
      <c r="AD184" s="71">
        <v>12584.4</v>
      </c>
      <c r="AE184" s="71">
        <v>0</v>
      </c>
      <c r="AF184" s="71">
        <v>54537.599999999999</v>
      </c>
      <c r="AG184" s="71">
        <v>0</v>
      </c>
      <c r="AH184" s="71">
        <v>0</v>
      </c>
      <c r="AI184" s="71">
        <v>0</v>
      </c>
      <c r="AJ184" s="71">
        <v>54537.599999999999</v>
      </c>
      <c r="AK184" s="71">
        <v>0</v>
      </c>
      <c r="AL184" s="71">
        <v>0</v>
      </c>
      <c r="AM184" s="71">
        <v>0</v>
      </c>
      <c r="AN184" s="71">
        <v>0</v>
      </c>
      <c r="AO184" s="71">
        <v>0</v>
      </c>
      <c r="AP184" s="71">
        <v>0</v>
      </c>
      <c r="AQ184" s="71">
        <v>0</v>
      </c>
      <c r="AR184" s="71">
        <v>0</v>
      </c>
      <c r="AS184" s="71">
        <v>0</v>
      </c>
      <c r="AT184" s="71">
        <v>0</v>
      </c>
      <c r="AU184" s="71">
        <v>0</v>
      </c>
      <c r="AV184" s="71">
        <v>0</v>
      </c>
      <c r="AW184" s="71">
        <v>14.4499</v>
      </c>
      <c r="AX184" s="71">
        <v>3.8536100000000002</v>
      </c>
      <c r="AY184" s="71">
        <v>16.2789</v>
      </c>
      <c r="AZ184" s="71">
        <v>9.2477100000000007E-2</v>
      </c>
      <c r="BA184" s="71">
        <v>7.2440800000000003</v>
      </c>
      <c r="BB184" s="71">
        <v>4.12087</v>
      </c>
      <c r="BC184" s="71">
        <v>35.707999999999998</v>
      </c>
      <c r="BD184" s="71">
        <v>81.747799999999998</v>
      </c>
      <c r="BE184" s="71">
        <v>38.5</v>
      </c>
      <c r="BF184" s="71" t="s">
        <v>279</v>
      </c>
      <c r="BG184" s="71">
        <v>0</v>
      </c>
      <c r="BH184" s="71">
        <v>0.25</v>
      </c>
      <c r="BI184" s="71" t="s">
        <v>254</v>
      </c>
      <c r="BJ184" s="71">
        <v>0</v>
      </c>
      <c r="BK184" s="71" t="s">
        <v>226</v>
      </c>
      <c r="BL184" s="71" t="s">
        <v>226</v>
      </c>
      <c r="BM184" s="71" t="s">
        <v>261</v>
      </c>
      <c r="BN184" s="71">
        <v>263.73099999999999</v>
      </c>
      <c r="BO184" s="71">
        <v>16165.4</v>
      </c>
      <c r="BP184" s="71">
        <v>379269</v>
      </c>
      <c r="BQ184" s="71">
        <v>807.06399999999996</v>
      </c>
      <c r="BR184" s="71">
        <v>36837.9</v>
      </c>
      <c r="BS184" s="71">
        <v>0</v>
      </c>
      <c r="BT184" s="71">
        <v>732977</v>
      </c>
      <c r="BU184" s="71">
        <v>1166320</v>
      </c>
      <c r="BV184" s="71">
        <v>2135580</v>
      </c>
      <c r="BW184" s="71">
        <v>0</v>
      </c>
      <c r="BX184" s="71">
        <v>0</v>
      </c>
      <c r="BY184" s="71">
        <v>3301900</v>
      </c>
      <c r="BZ184" s="71">
        <v>44020.800000000003</v>
      </c>
      <c r="CA184" s="71">
        <v>0</v>
      </c>
      <c r="CB184" s="71">
        <v>0</v>
      </c>
      <c r="CC184" s="71">
        <v>0</v>
      </c>
      <c r="CD184" s="71">
        <v>0</v>
      </c>
      <c r="CE184" s="71">
        <v>12547.5</v>
      </c>
      <c r="CF184" s="71">
        <v>0</v>
      </c>
      <c r="CG184" s="71">
        <v>56568.4</v>
      </c>
      <c r="CH184" s="71">
        <v>0</v>
      </c>
      <c r="CI184" s="71">
        <v>0</v>
      </c>
      <c r="CJ184" s="71">
        <v>0</v>
      </c>
      <c r="CK184" s="71">
        <v>56568.4</v>
      </c>
      <c r="CL184" s="71">
        <v>0</v>
      </c>
      <c r="CM184" s="71">
        <v>0</v>
      </c>
      <c r="CN184" s="71">
        <v>0</v>
      </c>
      <c r="CO184" s="71">
        <v>0</v>
      </c>
      <c r="CP184" s="71">
        <v>0</v>
      </c>
      <c r="CQ184" s="71">
        <v>0</v>
      </c>
      <c r="CR184" s="71">
        <v>0</v>
      </c>
      <c r="CS184" s="71">
        <v>0</v>
      </c>
      <c r="CT184" s="71">
        <v>0</v>
      </c>
      <c r="CU184" s="71">
        <v>0</v>
      </c>
      <c r="CV184" s="71">
        <v>0</v>
      </c>
      <c r="CW184" s="71">
        <v>0</v>
      </c>
      <c r="CX184" s="71">
        <v>15.1282</v>
      </c>
      <c r="CY184" s="71">
        <v>2.2098499999999999</v>
      </c>
      <c r="CZ184" s="71">
        <v>19.7441</v>
      </c>
      <c r="DA184" s="71">
        <v>0.140213</v>
      </c>
      <c r="DB184" s="71">
        <v>2.0652200000000001</v>
      </c>
      <c r="DC184" s="71">
        <v>4.1087600000000002</v>
      </c>
      <c r="DD184" s="71">
        <v>36.9664</v>
      </c>
      <c r="DE184" s="71">
        <v>80.362799999999993</v>
      </c>
      <c r="DF184" s="71">
        <v>0</v>
      </c>
      <c r="DG184" s="71"/>
      <c r="DH184" s="71">
        <v>0</v>
      </c>
      <c r="DI184" s="71">
        <v>2.5</v>
      </c>
      <c r="DJ184" s="71" t="s">
        <v>228</v>
      </c>
      <c r="DK184" s="71">
        <v>0</v>
      </c>
      <c r="DL184" s="71" t="s">
        <v>287</v>
      </c>
      <c r="DM184" s="71" t="s">
        <v>288</v>
      </c>
      <c r="DN184" s="71" t="s">
        <v>227</v>
      </c>
      <c r="DO184" s="71" t="s">
        <v>260</v>
      </c>
      <c r="DP184" s="71" t="s">
        <v>231</v>
      </c>
      <c r="DQ184" s="71" t="s">
        <v>81</v>
      </c>
      <c r="DR184" s="71" t="s">
        <v>509</v>
      </c>
      <c r="DS184" s="71" t="s">
        <v>510</v>
      </c>
    </row>
    <row r="185" spans="2:123" x14ac:dyDescent="0.25">
      <c r="B185" s="71" t="s">
        <v>530</v>
      </c>
      <c r="C185" s="71" t="s">
        <v>143</v>
      </c>
      <c r="D185" s="71">
        <v>500007</v>
      </c>
      <c r="E185" s="71" t="s">
        <v>508</v>
      </c>
      <c r="F185" s="71" t="s">
        <v>80</v>
      </c>
      <c r="G185" s="71">
        <v>7.0833333333333331E-2</v>
      </c>
      <c r="H185" s="71" t="s">
        <v>111</v>
      </c>
      <c r="I185" s="71">
        <v>-37.5</v>
      </c>
      <c r="J185" s="71" t="s">
        <v>226</v>
      </c>
      <c r="K185" s="71" t="s">
        <v>226</v>
      </c>
      <c r="L185" s="71" t="s">
        <v>531</v>
      </c>
      <c r="M185" s="71">
        <v>0</v>
      </c>
      <c r="N185" s="71">
        <v>25591.8</v>
      </c>
      <c r="O185" s="71">
        <v>78671.8</v>
      </c>
      <c r="P185" s="71">
        <v>0</v>
      </c>
      <c r="Q185" s="71">
        <v>0</v>
      </c>
      <c r="R185" s="71">
        <v>0</v>
      </c>
      <c r="S185" s="71">
        <v>58008.6</v>
      </c>
      <c r="T185" s="71">
        <v>162272</v>
      </c>
      <c r="U185" s="71">
        <v>77659.399999999994</v>
      </c>
      <c r="V185" s="71">
        <v>0</v>
      </c>
      <c r="W185" s="71">
        <v>0</v>
      </c>
      <c r="X185" s="71">
        <v>239932</v>
      </c>
      <c r="Y185" s="71">
        <v>58.372599999999998</v>
      </c>
      <c r="Z185" s="71">
        <v>0</v>
      </c>
      <c r="AA185" s="71">
        <v>0</v>
      </c>
      <c r="AB185" s="71">
        <v>0</v>
      </c>
      <c r="AC185" s="71">
        <v>0</v>
      </c>
      <c r="AD185" s="71">
        <v>2243.29</v>
      </c>
      <c r="AE185" s="71">
        <v>0</v>
      </c>
      <c r="AF185" s="71">
        <v>2301.66</v>
      </c>
      <c r="AG185" s="71">
        <v>0</v>
      </c>
      <c r="AH185" s="71">
        <v>0</v>
      </c>
      <c r="AI185" s="71">
        <v>0</v>
      </c>
      <c r="AJ185" s="71">
        <v>2301.66</v>
      </c>
      <c r="AK185" s="71">
        <v>0</v>
      </c>
      <c r="AL185" s="71">
        <v>0</v>
      </c>
      <c r="AM185" s="71">
        <v>0</v>
      </c>
      <c r="AN185" s="71">
        <v>0</v>
      </c>
      <c r="AO185" s="71">
        <v>0</v>
      </c>
      <c r="AP185" s="71">
        <v>0</v>
      </c>
      <c r="AQ185" s="71">
        <v>0</v>
      </c>
      <c r="AR185" s="71">
        <v>0</v>
      </c>
      <c r="AS185" s="71">
        <v>0</v>
      </c>
      <c r="AT185" s="71">
        <v>0</v>
      </c>
      <c r="AU185" s="71">
        <v>0</v>
      </c>
      <c r="AV185" s="71">
        <v>0</v>
      </c>
      <c r="AW185" s="71">
        <v>0.43838300000000002</v>
      </c>
      <c r="AX185" s="71">
        <v>47.974800000000002</v>
      </c>
      <c r="AY185" s="71">
        <v>77.573599999999999</v>
      </c>
      <c r="AZ185" s="71">
        <v>0</v>
      </c>
      <c r="BA185" s="71">
        <v>0</v>
      </c>
      <c r="BB185" s="71">
        <v>15.1236</v>
      </c>
      <c r="BC185" s="71">
        <v>58.957700000000003</v>
      </c>
      <c r="BD185" s="71">
        <v>200.06800000000001</v>
      </c>
      <c r="BE185" s="71">
        <v>0</v>
      </c>
      <c r="BF185" s="71"/>
      <c r="BG185" s="71">
        <v>0</v>
      </c>
      <c r="BH185" s="71">
        <v>0</v>
      </c>
      <c r="BI185" s="71"/>
      <c r="BJ185" s="71">
        <v>0</v>
      </c>
      <c r="BK185" s="71" t="s">
        <v>226</v>
      </c>
      <c r="BL185" s="71" t="s">
        <v>226</v>
      </c>
      <c r="BM185" s="71" t="s">
        <v>261</v>
      </c>
      <c r="BN185" s="71">
        <v>2.7845599999999999</v>
      </c>
      <c r="BO185" s="71">
        <v>43831.1</v>
      </c>
      <c r="BP185" s="71">
        <v>19208</v>
      </c>
      <c r="BQ185" s="71">
        <v>0</v>
      </c>
      <c r="BR185" s="71">
        <v>919.07100000000003</v>
      </c>
      <c r="BS185" s="71">
        <v>0</v>
      </c>
      <c r="BT185" s="71">
        <v>55754.400000000001</v>
      </c>
      <c r="BU185" s="71">
        <v>119715</v>
      </c>
      <c r="BV185" s="71">
        <v>77659.399999999994</v>
      </c>
      <c r="BW185" s="71">
        <v>0</v>
      </c>
      <c r="BX185" s="71">
        <v>0</v>
      </c>
      <c r="BY185" s="71">
        <v>197375</v>
      </c>
      <c r="BZ185" s="71">
        <v>492.90800000000002</v>
      </c>
      <c r="CA185" s="71">
        <v>0</v>
      </c>
      <c r="CB185" s="71">
        <v>0</v>
      </c>
      <c r="CC185" s="71">
        <v>0</v>
      </c>
      <c r="CD185" s="71">
        <v>0</v>
      </c>
      <c r="CE185" s="71">
        <v>2345.31</v>
      </c>
      <c r="CF185" s="71">
        <v>0</v>
      </c>
      <c r="CG185" s="71">
        <v>2838.22</v>
      </c>
      <c r="CH185" s="71">
        <v>0</v>
      </c>
      <c r="CI185" s="71">
        <v>0</v>
      </c>
      <c r="CJ185" s="71">
        <v>0</v>
      </c>
      <c r="CK185" s="71">
        <v>2838.22</v>
      </c>
      <c r="CL185" s="71">
        <v>0</v>
      </c>
      <c r="CM185" s="71">
        <v>0</v>
      </c>
      <c r="CN185" s="71">
        <v>0</v>
      </c>
      <c r="CO185" s="71">
        <v>0</v>
      </c>
      <c r="CP185" s="71">
        <v>0</v>
      </c>
      <c r="CQ185" s="71">
        <v>0</v>
      </c>
      <c r="CR185" s="71">
        <v>0</v>
      </c>
      <c r="CS185" s="71">
        <v>0</v>
      </c>
      <c r="CT185" s="71">
        <v>0</v>
      </c>
      <c r="CU185" s="71">
        <v>0</v>
      </c>
      <c r="CV185" s="71">
        <v>0</v>
      </c>
      <c r="CW185" s="71">
        <v>0</v>
      </c>
      <c r="CX185" s="71">
        <v>3.77128</v>
      </c>
      <c r="CY185" s="71">
        <v>65.731999999999999</v>
      </c>
      <c r="CZ185" s="71">
        <v>19.986899999999999</v>
      </c>
      <c r="DA185" s="71">
        <v>0</v>
      </c>
      <c r="DB185" s="71">
        <v>0.70567800000000003</v>
      </c>
      <c r="DC185" s="71">
        <v>15.8125</v>
      </c>
      <c r="DD185" s="71">
        <v>56.646999999999998</v>
      </c>
      <c r="DE185" s="71">
        <v>162.655</v>
      </c>
      <c r="DF185" s="71">
        <v>0</v>
      </c>
      <c r="DG185" s="71"/>
      <c r="DH185" s="71">
        <v>0</v>
      </c>
      <c r="DI185" s="71">
        <v>0</v>
      </c>
      <c r="DJ185" s="71"/>
      <c r="DK185" s="71">
        <v>0</v>
      </c>
      <c r="DL185" s="71" t="s">
        <v>287</v>
      </c>
      <c r="DM185" s="71" t="s">
        <v>288</v>
      </c>
      <c r="DN185" s="71" t="s">
        <v>227</v>
      </c>
      <c r="DO185" s="71" t="s">
        <v>260</v>
      </c>
      <c r="DP185" s="71" t="s">
        <v>231</v>
      </c>
      <c r="DQ185" s="71" t="s">
        <v>81</v>
      </c>
      <c r="DR185" s="71" t="s">
        <v>509</v>
      </c>
      <c r="DS185" s="71" t="s">
        <v>510</v>
      </c>
    </row>
    <row r="186" spans="2:123" x14ac:dyDescent="0.25">
      <c r="B186" s="71" t="s">
        <v>532</v>
      </c>
      <c r="C186" s="71" t="s">
        <v>144</v>
      </c>
      <c r="D186" s="71">
        <v>506007</v>
      </c>
      <c r="E186" s="71" t="s">
        <v>508</v>
      </c>
      <c r="F186" s="71" t="s">
        <v>80</v>
      </c>
      <c r="G186" s="71">
        <v>7.013888888888889E-2</v>
      </c>
      <c r="H186" s="71" t="s">
        <v>111</v>
      </c>
      <c r="I186" s="71">
        <v>-34.1</v>
      </c>
      <c r="J186" s="71" t="s">
        <v>226</v>
      </c>
      <c r="K186" s="71" t="s">
        <v>226</v>
      </c>
      <c r="L186" s="71" t="s">
        <v>531</v>
      </c>
      <c r="M186" s="71">
        <v>0</v>
      </c>
      <c r="N186" s="71">
        <v>25308.1</v>
      </c>
      <c r="O186" s="71">
        <v>78671.8</v>
      </c>
      <c r="P186" s="71">
        <v>0</v>
      </c>
      <c r="Q186" s="71">
        <v>0</v>
      </c>
      <c r="R186" s="71">
        <v>0</v>
      </c>
      <c r="S186" s="71">
        <v>55552.2</v>
      </c>
      <c r="T186" s="71">
        <v>159532</v>
      </c>
      <c r="U186" s="71">
        <v>77659.399999999994</v>
      </c>
      <c r="V186" s="71">
        <v>0</v>
      </c>
      <c r="W186" s="71">
        <v>0</v>
      </c>
      <c r="X186" s="71">
        <v>237192</v>
      </c>
      <c r="Y186" s="71">
        <v>59.403100000000002</v>
      </c>
      <c r="Z186" s="71">
        <v>0</v>
      </c>
      <c r="AA186" s="71">
        <v>0</v>
      </c>
      <c r="AB186" s="71">
        <v>0</v>
      </c>
      <c r="AC186" s="71">
        <v>0</v>
      </c>
      <c r="AD186" s="71">
        <v>2243.29</v>
      </c>
      <c r="AE186" s="71">
        <v>0</v>
      </c>
      <c r="AF186" s="71">
        <v>2302.69</v>
      </c>
      <c r="AG186" s="71">
        <v>0</v>
      </c>
      <c r="AH186" s="71">
        <v>0</v>
      </c>
      <c r="AI186" s="71">
        <v>0</v>
      </c>
      <c r="AJ186" s="71">
        <v>2302.69</v>
      </c>
      <c r="AK186" s="71">
        <v>0</v>
      </c>
      <c r="AL186" s="71">
        <v>0</v>
      </c>
      <c r="AM186" s="71">
        <v>0</v>
      </c>
      <c r="AN186" s="71">
        <v>0</v>
      </c>
      <c r="AO186" s="71">
        <v>0</v>
      </c>
      <c r="AP186" s="71">
        <v>0</v>
      </c>
      <c r="AQ186" s="71">
        <v>0</v>
      </c>
      <c r="AR186" s="71">
        <v>0</v>
      </c>
      <c r="AS186" s="71">
        <v>0</v>
      </c>
      <c r="AT186" s="71">
        <v>0</v>
      </c>
      <c r="AU186" s="71">
        <v>0</v>
      </c>
      <c r="AV186" s="71">
        <v>0</v>
      </c>
      <c r="AW186" s="71">
        <v>0.446266</v>
      </c>
      <c r="AX186" s="71">
        <v>47.518999999999998</v>
      </c>
      <c r="AY186" s="71">
        <v>77.573599999999999</v>
      </c>
      <c r="AZ186" s="71">
        <v>0</v>
      </c>
      <c r="BA186" s="71">
        <v>0</v>
      </c>
      <c r="BB186" s="71">
        <v>15.1236</v>
      </c>
      <c r="BC186" s="71">
        <v>56.139400000000002</v>
      </c>
      <c r="BD186" s="71">
        <v>196.80199999999999</v>
      </c>
      <c r="BE186" s="71">
        <v>0</v>
      </c>
      <c r="BF186" s="71"/>
      <c r="BG186" s="71">
        <v>0</v>
      </c>
      <c r="BH186" s="71">
        <v>0</v>
      </c>
      <c r="BI186" s="71"/>
      <c r="BJ186" s="71">
        <v>0</v>
      </c>
      <c r="BK186" s="71" t="s">
        <v>226</v>
      </c>
      <c r="BL186" s="71" t="s">
        <v>226</v>
      </c>
      <c r="BM186" s="71" t="s">
        <v>261</v>
      </c>
      <c r="BN186" s="71">
        <v>2.7845599999999999</v>
      </c>
      <c r="BO186" s="71">
        <v>43831.1</v>
      </c>
      <c r="BP186" s="71">
        <v>19208</v>
      </c>
      <c r="BQ186" s="71">
        <v>0</v>
      </c>
      <c r="BR186" s="71">
        <v>919.07100000000003</v>
      </c>
      <c r="BS186" s="71">
        <v>0</v>
      </c>
      <c r="BT186" s="71">
        <v>55754.400000000001</v>
      </c>
      <c r="BU186" s="71">
        <v>119715</v>
      </c>
      <c r="BV186" s="71">
        <v>77659.399999999994</v>
      </c>
      <c r="BW186" s="71">
        <v>0</v>
      </c>
      <c r="BX186" s="71">
        <v>0</v>
      </c>
      <c r="BY186" s="71">
        <v>197375</v>
      </c>
      <c r="BZ186" s="71">
        <v>492.90800000000002</v>
      </c>
      <c r="CA186" s="71">
        <v>0</v>
      </c>
      <c r="CB186" s="71">
        <v>0</v>
      </c>
      <c r="CC186" s="71">
        <v>0</v>
      </c>
      <c r="CD186" s="71">
        <v>0</v>
      </c>
      <c r="CE186" s="71">
        <v>2345.31</v>
      </c>
      <c r="CF186" s="71">
        <v>0</v>
      </c>
      <c r="CG186" s="71">
        <v>2838.22</v>
      </c>
      <c r="CH186" s="71">
        <v>0</v>
      </c>
      <c r="CI186" s="71">
        <v>0</v>
      </c>
      <c r="CJ186" s="71">
        <v>0</v>
      </c>
      <c r="CK186" s="71">
        <v>2838.22</v>
      </c>
      <c r="CL186" s="71">
        <v>0</v>
      </c>
      <c r="CM186" s="71">
        <v>0</v>
      </c>
      <c r="CN186" s="71">
        <v>0</v>
      </c>
      <c r="CO186" s="71">
        <v>0</v>
      </c>
      <c r="CP186" s="71">
        <v>0</v>
      </c>
      <c r="CQ186" s="71">
        <v>0</v>
      </c>
      <c r="CR186" s="71">
        <v>0</v>
      </c>
      <c r="CS186" s="71">
        <v>0</v>
      </c>
      <c r="CT186" s="71">
        <v>0</v>
      </c>
      <c r="CU186" s="71">
        <v>0</v>
      </c>
      <c r="CV186" s="71">
        <v>0</v>
      </c>
      <c r="CW186" s="71">
        <v>0</v>
      </c>
      <c r="CX186" s="71">
        <v>3.77128</v>
      </c>
      <c r="CY186" s="71">
        <v>65.731999999999999</v>
      </c>
      <c r="CZ186" s="71">
        <v>19.986899999999999</v>
      </c>
      <c r="DA186" s="71">
        <v>0</v>
      </c>
      <c r="DB186" s="71">
        <v>0.70567800000000003</v>
      </c>
      <c r="DC186" s="71">
        <v>15.8125</v>
      </c>
      <c r="DD186" s="71">
        <v>56.646999999999998</v>
      </c>
      <c r="DE186" s="71">
        <v>162.655</v>
      </c>
      <c r="DF186" s="71">
        <v>0</v>
      </c>
      <c r="DG186" s="71"/>
      <c r="DH186" s="71">
        <v>0</v>
      </c>
      <c r="DI186" s="71">
        <v>0</v>
      </c>
      <c r="DJ186" s="71"/>
      <c r="DK186" s="71">
        <v>0</v>
      </c>
      <c r="DL186" s="71" t="s">
        <v>287</v>
      </c>
      <c r="DM186" s="71" t="s">
        <v>288</v>
      </c>
      <c r="DN186" s="71" t="s">
        <v>227</v>
      </c>
      <c r="DO186" s="71" t="s">
        <v>260</v>
      </c>
      <c r="DP186" s="71" t="s">
        <v>231</v>
      </c>
      <c r="DQ186" s="71" t="s">
        <v>81</v>
      </c>
      <c r="DR186" s="71" t="s">
        <v>509</v>
      </c>
      <c r="DS186" s="71" t="s">
        <v>510</v>
      </c>
    </row>
    <row r="187" spans="2:123" x14ac:dyDescent="0.25">
      <c r="B187" s="71" t="s">
        <v>533</v>
      </c>
      <c r="C187" s="71" t="s">
        <v>145</v>
      </c>
      <c r="D187" s="71">
        <v>506107</v>
      </c>
      <c r="E187" s="71" t="s">
        <v>508</v>
      </c>
      <c r="F187" s="71" t="s">
        <v>80</v>
      </c>
      <c r="G187" s="71">
        <v>7.1527777777777787E-2</v>
      </c>
      <c r="H187" s="71" t="s">
        <v>111</v>
      </c>
      <c r="I187" s="71">
        <v>-36.4</v>
      </c>
      <c r="J187" s="71" t="s">
        <v>226</v>
      </c>
      <c r="K187" s="71" t="s">
        <v>226</v>
      </c>
      <c r="L187" s="71" t="s">
        <v>531</v>
      </c>
      <c r="M187" s="71">
        <v>0</v>
      </c>
      <c r="N187" s="71">
        <v>26900.2</v>
      </c>
      <c r="O187" s="71">
        <v>78671.8</v>
      </c>
      <c r="P187" s="71">
        <v>0</v>
      </c>
      <c r="Q187" s="71">
        <v>0</v>
      </c>
      <c r="R187" s="71">
        <v>0</v>
      </c>
      <c r="S187" s="71">
        <v>50403.1</v>
      </c>
      <c r="T187" s="71">
        <v>155975</v>
      </c>
      <c r="U187" s="71">
        <v>77659.399999999994</v>
      </c>
      <c r="V187" s="71">
        <v>0</v>
      </c>
      <c r="W187" s="71">
        <v>0</v>
      </c>
      <c r="X187" s="71">
        <v>233635</v>
      </c>
      <c r="Y187" s="71">
        <v>68.078599999999994</v>
      </c>
      <c r="Z187" s="71">
        <v>0</v>
      </c>
      <c r="AA187" s="71">
        <v>0</v>
      </c>
      <c r="AB187" s="71">
        <v>0</v>
      </c>
      <c r="AC187" s="71">
        <v>0</v>
      </c>
      <c r="AD187" s="71">
        <v>2243.29</v>
      </c>
      <c r="AE187" s="71">
        <v>0</v>
      </c>
      <c r="AF187" s="71">
        <v>2311.37</v>
      </c>
      <c r="AG187" s="71">
        <v>0</v>
      </c>
      <c r="AH187" s="71">
        <v>0</v>
      </c>
      <c r="AI187" s="71">
        <v>0</v>
      </c>
      <c r="AJ187" s="71">
        <v>2311.37</v>
      </c>
      <c r="AK187" s="71">
        <v>0</v>
      </c>
      <c r="AL187" s="71">
        <v>0</v>
      </c>
      <c r="AM187" s="71">
        <v>0</v>
      </c>
      <c r="AN187" s="71">
        <v>0</v>
      </c>
      <c r="AO187" s="71">
        <v>0</v>
      </c>
      <c r="AP187" s="71">
        <v>0</v>
      </c>
      <c r="AQ187" s="71">
        <v>0</v>
      </c>
      <c r="AR187" s="71">
        <v>0</v>
      </c>
      <c r="AS187" s="71">
        <v>0</v>
      </c>
      <c r="AT187" s="71">
        <v>0</v>
      </c>
      <c r="AU187" s="71">
        <v>0</v>
      </c>
      <c r="AV187" s="71">
        <v>0</v>
      </c>
      <c r="AW187" s="71">
        <v>0.51745399999999997</v>
      </c>
      <c r="AX187" s="71">
        <v>49.8172</v>
      </c>
      <c r="AY187" s="71">
        <v>77.573599999999999</v>
      </c>
      <c r="AZ187" s="71">
        <v>0</v>
      </c>
      <c r="BA187" s="71">
        <v>0</v>
      </c>
      <c r="BB187" s="71">
        <v>15.1236</v>
      </c>
      <c r="BC187" s="71">
        <v>50.664999999999999</v>
      </c>
      <c r="BD187" s="71">
        <v>193.697</v>
      </c>
      <c r="BE187" s="71">
        <v>0</v>
      </c>
      <c r="BF187" s="71"/>
      <c r="BG187" s="71">
        <v>0</v>
      </c>
      <c r="BH187" s="71">
        <v>0</v>
      </c>
      <c r="BI187" s="71"/>
      <c r="BJ187" s="71">
        <v>0</v>
      </c>
      <c r="BK187" s="71" t="s">
        <v>226</v>
      </c>
      <c r="BL187" s="71" t="s">
        <v>226</v>
      </c>
      <c r="BM187" s="71" t="s">
        <v>261</v>
      </c>
      <c r="BN187" s="71">
        <v>3.1668699999999999</v>
      </c>
      <c r="BO187" s="71">
        <v>45149.7</v>
      </c>
      <c r="BP187" s="71">
        <v>19567.3</v>
      </c>
      <c r="BQ187" s="71">
        <v>0</v>
      </c>
      <c r="BR187" s="71">
        <v>953.76400000000001</v>
      </c>
      <c r="BS187" s="71">
        <v>0</v>
      </c>
      <c r="BT187" s="71">
        <v>48148.9</v>
      </c>
      <c r="BU187" s="71">
        <v>113823</v>
      </c>
      <c r="BV187" s="71">
        <v>77659.399999999994</v>
      </c>
      <c r="BW187" s="71">
        <v>0</v>
      </c>
      <c r="BX187" s="71">
        <v>0</v>
      </c>
      <c r="BY187" s="71">
        <v>191482</v>
      </c>
      <c r="BZ187" s="71">
        <v>555.66800000000001</v>
      </c>
      <c r="CA187" s="71">
        <v>0</v>
      </c>
      <c r="CB187" s="71">
        <v>0</v>
      </c>
      <c r="CC187" s="71">
        <v>0</v>
      </c>
      <c r="CD187" s="71">
        <v>0</v>
      </c>
      <c r="CE187" s="71">
        <v>2345.31</v>
      </c>
      <c r="CF187" s="71">
        <v>0</v>
      </c>
      <c r="CG187" s="71">
        <v>2900.98</v>
      </c>
      <c r="CH187" s="71">
        <v>0</v>
      </c>
      <c r="CI187" s="71">
        <v>0</v>
      </c>
      <c r="CJ187" s="71">
        <v>0</v>
      </c>
      <c r="CK187" s="71">
        <v>2900.98</v>
      </c>
      <c r="CL187" s="71">
        <v>0</v>
      </c>
      <c r="CM187" s="71">
        <v>0</v>
      </c>
      <c r="CN187" s="71">
        <v>0</v>
      </c>
      <c r="CO187" s="71">
        <v>0</v>
      </c>
      <c r="CP187" s="71">
        <v>0</v>
      </c>
      <c r="CQ187" s="71">
        <v>0</v>
      </c>
      <c r="CR187" s="71">
        <v>0</v>
      </c>
      <c r="CS187" s="71">
        <v>0</v>
      </c>
      <c r="CT187" s="71">
        <v>0</v>
      </c>
      <c r="CU187" s="71">
        <v>0</v>
      </c>
      <c r="CV187" s="71">
        <v>0</v>
      </c>
      <c r="CW187" s="71">
        <v>0</v>
      </c>
      <c r="CX187" s="71">
        <v>4.2702400000000003</v>
      </c>
      <c r="CY187" s="71">
        <v>67.628500000000003</v>
      </c>
      <c r="CZ187" s="71">
        <v>20.4803</v>
      </c>
      <c r="DA187" s="71">
        <v>0</v>
      </c>
      <c r="DB187" s="71">
        <v>0.73407</v>
      </c>
      <c r="DC187" s="71">
        <v>15.8125</v>
      </c>
      <c r="DD187" s="71">
        <v>48.354199999999999</v>
      </c>
      <c r="DE187" s="71">
        <v>157.28</v>
      </c>
      <c r="DF187" s="71">
        <v>0</v>
      </c>
      <c r="DG187" s="71"/>
      <c r="DH187" s="71">
        <v>0</v>
      </c>
      <c r="DI187" s="71">
        <v>0</v>
      </c>
      <c r="DJ187" s="71"/>
      <c r="DK187" s="71">
        <v>0</v>
      </c>
      <c r="DL187" s="71" t="s">
        <v>287</v>
      </c>
      <c r="DM187" s="71" t="s">
        <v>288</v>
      </c>
      <c r="DN187" s="71" t="s">
        <v>227</v>
      </c>
      <c r="DO187" s="71" t="s">
        <v>260</v>
      </c>
      <c r="DP187" s="71" t="s">
        <v>231</v>
      </c>
      <c r="DQ187" s="71" t="s">
        <v>81</v>
      </c>
      <c r="DR187" s="71" t="s">
        <v>509</v>
      </c>
      <c r="DS187" s="71" t="s">
        <v>510</v>
      </c>
    </row>
    <row r="188" spans="2:123" x14ac:dyDescent="0.25">
      <c r="B188" s="71" t="s">
        <v>534</v>
      </c>
      <c r="C188" s="71" t="s">
        <v>146</v>
      </c>
      <c r="D188" s="71">
        <v>506207</v>
      </c>
      <c r="E188" s="71" t="s">
        <v>508</v>
      </c>
      <c r="F188" s="71" t="s">
        <v>80</v>
      </c>
      <c r="G188" s="71">
        <v>7.2916666666666671E-2</v>
      </c>
      <c r="H188" s="71" t="s">
        <v>111</v>
      </c>
      <c r="I188" s="71">
        <v>-35.700000000000003</v>
      </c>
      <c r="J188" s="71" t="s">
        <v>226</v>
      </c>
      <c r="K188" s="71" t="s">
        <v>226</v>
      </c>
      <c r="L188" s="71" t="s">
        <v>531</v>
      </c>
      <c r="M188" s="71">
        <v>0</v>
      </c>
      <c r="N188" s="71">
        <v>26847.1</v>
      </c>
      <c r="O188" s="71">
        <v>78671.8</v>
      </c>
      <c r="P188" s="71">
        <v>0</v>
      </c>
      <c r="Q188" s="71">
        <v>0</v>
      </c>
      <c r="R188" s="71">
        <v>0</v>
      </c>
      <c r="S188" s="71">
        <v>49859.9</v>
      </c>
      <c r="T188" s="71">
        <v>155379</v>
      </c>
      <c r="U188" s="71">
        <v>77659.399999999994</v>
      </c>
      <c r="V188" s="71">
        <v>0</v>
      </c>
      <c r="W188" s="71">
        <v>0</v>
      </c>
      <c r="X188" s="71">
        <v>233038</v>
      </c>
      <c r="Y188" s="71">
        <v>69.4679</v>
      </c>
      <c r="Z188" s="71">
        <v>0</v>
      </c>
      <c r="AA188" s="71">
        <v>0</v>
      </c>
      <c r="AB188" s="71">
        <v>0</v>
      </c>
      <c r="AC188" s="71">
        <v>0</v>
      </c>
      <c r="AD188" s="71">
        <v>2243.29</v>
      </c>
      <c r="AE188" s="71">
        <v>0</v>
      </c>
      <c r="AF188" s="71">
        <v>2312.7600000000002</v>
      </c>
      <c r="AG188" s="71">
        <v>0</v>
      </c>
      <c r="AH188" s="71">
        <v>0</v>
      </c>
      <c r="AI188" s="71">
        <v>0</v>
      </c>
      <c r="AJ188" s="71">
        <v>2312.7600000000002</v>
      </c>
      <c r="AK188" s="71">
        <v>0</v>
      </c>
      <c r="AL188" s="71">
        <v>0</v>
      </c>
      <c r="AM188" s="71">
        <v>0</v>
      </c>
      <c r="AN188" s="71">
        <v>0</v>
      </c>
      <c r="AO188" s="71">
        <v>0</v>
      </c>
      <c r="AP188" s="71">
        <v>0</v>
      </c>
      <c r="AQ188" s="71">
        <v>0</v>
      </c>
      <c r="AR188" s="71">
        <v>0</v>
      </c>
      <c r="AS188" s="71">
        <v>0</v>
      </c>
      <c r="AT188" s="71">
        <v>0</v>
      </c>
      <c r="AU188" s="71">
        <v>0</v>
      </c>
      <c r="AV188" s="71">
        <v>0</v>
      </c>
      <c r="AW188" s="71">
        <v>0.52851800000000004</v>
      </c>
      <c r="AX188" s="71">
        <v>49.737900000000003</v>
      </c>
      <c r="AY188" s="71">
        <v>77.573599999999999</v>
      </c>
      <c r="AZ188" s="71">
        <v>0</v>
      </c>
      <c r="BA188" s="71">
        <v>0</v>
      </c>
      <c r="BB188" s="71">
        <v>15.1236</v>
      </c>
      <c r="BC188" s="71">
        <v>50.088900000000002</v>
      </c>
      <c r="BD188" s="71">
        <v>193.053</v>
      </c>
      <c r="BE188" s="71">
        <v>0</v>
      </c>
      <c r="BF188" s="71"/>
      <c r="BG188" s="71">
        <v>0</v>
      </c>
      <c r="BH188" s="71">
        <v>0</v>
      </c>
      <c r="BI188" s="71"/>
      <c r="BJ188" s="71">
        <v>0</v>
      </c>
      <c r="BK188" s="71" t="s">
        <v>226</v>
      </c>
      <c r="BL188" s="71" t="s">
        <v>226</v>
      </c>
      <c r="BM188" s="71" t="s">
        <v>261</v>
      </c>
      <c r="BN188" s="71">
        <v>3.1668699999999999</v>
      </c>
      <c r="BO188" s="71">
        <v>45149.7</v>
      </c>
      <c r="BP188" s="71">
        <v>19567.3</v>
      </c>
      <c r="BQ188" s="71">
        <v>0</v>
      </c>
      <c r="BR188" s="71">
        <v>953.76400000000001</v>
      </c>
      <c r="BS188" s="71">
        <v>0</v>
      </c>
      <c r="BT188" s="71">
        <v>48148.9</v>
      </c>
      <c r="BU188" s="71">
        <v>113823</v>
      </c>
      <c r="BV188" s="71">
        <v>77659.399999999994</v>
      </c>
      <c r="BW188" s="71">
        <v>0</v>
      </c>
      <c r="BX188" s="71">
        <v>0</v>
      </c>
      <c r="BY188" s="71">
        <v>191482</v>
      </c>
      <c r="BZ188" s="71">
        <v>555.66800000000001</v>
      </c>
      <c r="CA188" s="71">
        <v>0</v>
      </c>
      <c r="CB188" s="71">
        <v>0</v>
      </c>
      <c r="CC188" s="71">
        <v>0</v>
      </c>
      <c r="CD188" s="71">
        <v>0</v>
      </c>
      <c r="CE188" s="71">
        <v>2345.31</v>
      </c>
      <c r="CF188" s="71">
        <v>0</v>
      </c>
      <c r="CG188" s="71">
        <v>2900.98</v>
      </c>
      <c r="CH188" s="71">
        <v>0</v>
      </c>
      <c r="CI188" s="71">
        <v>0</v>
      </c>
      <c r="CJ188" s="71">
        <v>0</v>
      </c>
      <c r="CK188" s="71">
        <v>2900.98</v>
      </c>
      <c r="CL188" s="71">
        <v>0</v>
      </c>
      <c r="CM188" s="71">
        <v>0</v>
      </c>
      <c r="CN188" s="71">
        <v>0</v>
      </c>
      <c r="CO188" s="71">
        <v>0</v>
      </c>
      <c r="CP188" s="71">
        <v>0</v>
      </c>
      <c r="CQ188" s="71">
        <v>0</v>
      </c>
      <c r="CR188" s="71">
        <v>0</v>
      </c>
      <c r="CS188" s="71">
        <v>0</v>
      </c>
      <c r="CT188" s="71">
        <v>0</v>
      </c>
      <c r="CU188" s="71">
        <v>0</v>
      </c>
      <c r="CV188" s="71">
        <v>0</v>
      </c>
      <c r="CW188" s="71">
        <v>0</v>
      </c>
      <c r="CX188" s="71">
        <v>4.2702400000000003</v>
      </c>
      <c r="CY188" s="71">
        <v>67.628500000000003</v>
      </c>
      <c r="CZ188" s="71">
        <v>20.4803</v>
      </c>
      <c r="DA188" s="71">
        <v>0</v>
      </c>
      <c r="DB188" s="71">
        <v>0.73407</v>
      </c>
      <c r="DC188" s="71">
        <v>15.8125</v>
      </c>
      <c r="DD188" s="71">
        <v>48.354199999999999</v>
      </c>
      <c r="DE188" s="71">
        <v>157.28</v>
      </c>
      <c r="DF188" s="71">
        <v>0</v>
      </c>
      <c r="DG188" s="71"/>
      <c r="DH188" s="71">
        <v>0</v>
      </c>
      <c r="DI188" s="71">
        <v>0</v>
      </c>
      <c r="DJ188" s="71"/>
      <c r="DK188" s="71">
        <v>0</v>
      </c>
      <c r="DL188" s="71" t="s">
        <v>287</v>
      </c>
      <c r="DM188" s="71" t="s">
        <v>288</v>
      </c>
      <c r="DN188" s="71" t="s">
        <v>227</v>
      </c>
      <c r="DO188" s="71" t="s">
        <v>260</v>
      </c>
      <c r="DP188" s="71" t="s">
        <v>231</v>
      </c>
      <c r="DQ188" s="71" t="s">
        <v>81</v>
      </c>
      <c r="DR188" s="71" t="s">
        <v>509</v>
      </c>
      <c r="DS188" s="71" t="s">
        <v>510</v>
      </c>
    </row>
    <row r="189" spans="2:123" x14ac:dyDescent="0.25">
      <c r="B189" s="71" t="s">
        <v>535</v>
      </c>
      <c r="C189" s="71" t="s">
        <v>147</v>
      </c>
      <c r="D189" s="71">
        <v>500001</v>
      </c>
      <c r="E189" s="71" t="s">
        <v>282</v>
      </c>
      <c r="F189" s="71" t="s">
        <v>80</v>
      </c>
      <c r="G189" s="71">
        <v>7.4305555555555555E-2</v>
      </c>
      <c r="H189" s="71" t="s">
        <v>111</v>
      </c>
      <c r="I189" s="71">
        <v>-43.2</v>
      </c>
      <c r="J189" s="71" t="s">
        <v>226</v>
      </c>
      <c r="K189" s="71" t="s">
        <v>226</v>
      </c>
      <c r="L189" s="71" t="s">
        <v>283</v>
      </c>
      <c r="M189" s="71">
        <v>0</v>
      </c>
      <c r="N189" s="71">
        <v>663.18100000000004</v>
      </c>
      <c r="O189" s="71">
        <v>78671.8</v>
      </c>
      <c r="P189" s="71">
        <v>0</v>
      </c>
      <c r="Q189" s="71">
        <v>0</v>
      </c>
      <c r="R189" s="71">
        <v>0</v>
      </c>
      <c r="S189" s="71">
        <v>59358.2</v>
      </c>
      <c r="T189" s="71">
        <v>138693</v>
      </c>
      <c r="U189" s="71">
        <v>77659.399999999994</v>
      </c>
      <c r="V189" s="71">
        <v>0</v>
      </c>
      <c r="W189" s="71">
        <v>0</v>
      </c>
      <c r="X189" s="71">
        <v>216353</v>
      </c>
      <c r="Y189" s="71">
        <v>859.55899999999997</v>
      </c>
      <c r="Z189" s="71">
        <v>0</v>
      </c>
      <c r="AA189" s="71">
        <v>0</v>
      </c>
      <c r="AB189" s="71">
        <v>0</v>
      </c>
      <c r="AC189" s="71">
        <v>0</v>
      </c>
      <c r="AD189" s="71">
        <v>2552.87</v>
      </c>
      <c r="AE189" s="71">
        <v>0</v>
      </c>
      <c r="AF189" s="71">
        <v>3412.43</v>
      </c>
      <c r="AG189" s="71">
        <v>0</v>
      </c>
      <c r="AH189" s="71">
        <v>0</v>
      </c>
      <c r="AI189" s="71">
        <v>0</v>
      </c>
      <c r="AJ189" s="71">
        <v>3412.43</v>
      </c>
      <c r="AK189" s="71">
        <v>0</v>
      </c>
      <c r="AL189" s="71">
        <v>0</v>
      </c>
      <c r="AM189" s="71">
        <v>0</v>
      </c>
      <c r="AN189" s="71">
        <v>0</v>
      </c>
      <c r="AO189" s="71">
        <v>0</v>
      </c>
      <c r="AP189" s="71">
        <v>0</v>
      </c>
      <c r="AQ189" s="71">
        <v>0</v>
      </c>
      <c r="AR189" s="71">
        <v>0</v>
      </c>
      <c r="AS189" s="71">
        <v>0</v>
      </c>
      <c r="AT189" s="71">
        <v>0</v>
      </c>
      <c r="AU189" s="71">
        <v>0</v>
      </c>
      <c r="AV189" s="71">
        <v>0</v>
      </c>
      <c r="AW189" s="71">
        <v>6.3516199999999996</v>
      </c>
      <c r="AX189" s="71">
        <v>2.1886199999999998</v>
      </c>
      <c r="AY189" s="71">
        <v>76.503200000000007</v>
      </c>
      <c r="AZ189" s="71">
        <v>0</v>
      </c>
      <c r="BA189" s="71">
        <v>0</v>
      </c>
      <c r="BB189" s="71">
        <v>16.984300000000001</v>
      </c>
      <c r="BC189" s="71">
        <v>58.001199999999997</v>
      </c>
      <c r="BD189" s="71">
        <v>160.029</v>
      </c>
      <c r="BE189" s="71">
        <v>0</v>
      </c>
      <c r="BF189" s="71"/>
      <c r="BG189" s="71">
        <v>0</v>
      </c>
      <c r="BH189" s="71">
        <v>0</v>
      </c>
      <c r="BI189" s="71"/>
      <c r="BJ189" s="71">
        <v>0</v>
      </c>
      <c r="BK189" s="71" t="s">
        <v>226</v>
      </c>
      <c r="BL189" s="71" t="s">
        <v>226</v>
      </c>
      <c r="BM189" s="71" t="s">
        <v>261</v>
      </c>
      <c r="BN189" s="71">
        <v>14.3718</v>
      </c>
      <c r="BO189" s="71">
        <v>2789.34</v>
      </c>
      <c r="BP189" s="71">
        <v>15898.9</v>
      </c>
      <c r="BQ189" s="71">
        <v>0</v>
      </c>
      <c r="BR189" s="71">
        <v>2602.94</v>
      </c>
      <c r="BS189" s="71">
        <v>0</v>
      </c>
      <c r="BT189" s="71">
        <v>57165.7</v>
      </c>
      <c r="BU189" s="71">
        <v>78471.3</v>
      </c>
      <c r="BV189" s="71">
        <v>77659.399999999994</v>
      </c>
      <c r="BW189" s="71">
        <v>0</v>
      </c>
      <c r="BX189" s="71">
        <v>0</v>
      </c>
      <c r="BY189" s="71">
        <v>156131</v>
      </c>
      <c r="BZ189" s="71">
        <v>2515</v>
      </c>
      <c r="CA189" s="71">
        <v>0</v>
      </c>
      <c r="CB189" s="71">
        <v>0</v>
      </c>
      <c r="CC189" s="71">
        <v>0</v>
      </c>
      <c r="CD189" s="71">
        <v>0</v>
      </c>
      <c r="CE189" s="71">
        <v>2663.35</v>
      </c>
      <c r="CF189" s="71">
        <v>0</v>
      </c>
      <c r="CG189" s="71">
        <v>5178.3500000000004</v>
      </c>
      <c r="CH189" s="71">
        <v>0</v>
      </c>
      <c r="CI189" s="71">
        <v>0</v>
      </c>
      <c r="CJ189" s="71">
        <v>0</v>
      </c>
      <c r="CK189" s="71">
        <v>5178.3500000000004</v>
      </c>
      <c r="CL189" s="71">
        <v>0</v>
      </c>
      <c r="CM189" s="71">
        <v>0</v>
      </c>
      <c r="CN189" s="71">
        <v>0</v>
      </c>
      <c r="CO189" s="71">
        <v>0</v>
      </c>
      <c r="CP189" s="71">
        <v>0</v>
      </c>
      <c r="CQ189" s="71">
        <v>0</v>
      </c>
      <c r="CR189" s="71">
        <v>0</v>
      </c>
      <c r="CS189" s="71">
        <v>0</v>
      </c>
      <c r="CT189" s="71">
        <v>0</v>
      </c>
      <c r="CU189" s="71">
        <v>0</v>
      </c>
      <c r="CV189" s="71">
        <v>0</v>
      </c>
      <c r="CW189" s="71">
        <v>0</v>
      </c>
      <c r="CX189" s="71">
        <v>17.902699999999999</v>
      </c>
      <c r="CY189" s="71">
        <v>7.2933199999999996</v>
      </c>
      <c r="CZ189" s="71">
        <v>16.211600000000001</v>
      </c>
      <c r="DA189" s="71">
        <v>0</v>
      </c>
      <c r="DB189" s="71">
        <v>2.0713300000000001</v>
      </c>
      <c r="DC189" s="71">
        <v>17.716899999999999</v>
      </c>
      <c r="DD189" s="71">
        <v>55.692599999999999</v>
      </c>
      <c r="DE189" s="71">
        <v>116.88800000000001</v>
      </c>
      <c r="DF189" s="71">
        <v>0</v>
      </c>
      <c r="DG189" s="71"/>
      <c r="DH189" s="71">
        <v>0</v>
      </c>
      <c r="DI189" s="71">
        <v>0</v>
      </c>
      <c r="DJ189" s="71"/>
      <c r="DK189" s="71">
        <v>0</v>
      </c>
      <c r="DL189" s="71" t="s">
        <v>287</v>
      </c>
      <c r="DM189" s="71" t="s">
        <v>288</v>
      </c>
      <c r="DN189" s="71" t="s">
        <v>227</v>
      </c>
      <c r="DO189" s="71" t="s">
        <v>260</v>
      </c>
      <c r="DP189" s="71" t="s">
        <v>231</v>
      </c>
      <c r="DQ189" s="71" t="s">
        <v>81</v>
      </c>
      <c r="DR189" s="71" t="s">
        <v>509</v>
      </c>
      <c r="DS189" s="71" t="s">
        <v>510</v>
      </c>
    </row>
    <row r="190" spans="2:123" x14ac:dyDescent="0.25">
      <c r="B190" s="71" t="s">
        <v>536</v>
      </c>
      <c r="C190" s="71" t="s">
        <v>148</v>
      </c>
      <c r="D190" s="71">
        <v>506301</v>
      </c>
      <c r="E190" s="71" t="s">
        <v>282</v>
      </c>
      <c r="F190" s="71" t="s">
        <v>80</v>
      </c>
      <c r="G190" s="71">
        <v>7.1527777777777787E-2</v>
      </c>
      <c r="H190" s="71" t="s">
        <v>111</v>
      </c>
      <c r="I190" s="71">
        <v>-40.299999999999997</v>
      </c>
      <c r="J190" s="71" t="s">
        <v>226</v>
      </c>
      <c r="K190" s="71" t="s">
        <v>226</v>
      </c>
      <c r="L190" s="71" t="s">
        <v>283</v>
      </c>
      <c r="M190" s="71">
        <v>0</v>
      </c>
      <c r="N190" s="71">
        <v>651.51199999999994</v>
      </c>
      <c r="O190" s="71">
        <v>78671.8</v>
      </c>
      <c r="P190" s="71">
        <v>0</v>
      </c>
      <c r="Q190" s="71">
        <v>0</v>
      </c>
      <c r="R190" s="71">
        <v>0</v>
      </c>
      <c r="S190" s="71">
        <v>56719.4</v>
      </c>
      <c r="T190" s="71">
        <v>136043</v>
      </c>
      <c r="U190" s="71">
        <v>77659.399999999994</v>
      </c>
      <c r="V190" s="71">
        <v>0</v>
      </c>
      <c r="W190" s="71">
        <v>0</v>
      </c>
      <c r="X190" s="71">
        <v>213702</v>
      </c>
      <c r="Y190" s="71">
        <v>875.57899999999995</v>
      </c>
      <c r="Z190" s="71">
        <v>0</v>
      </c>
      <c r="AA190" s="71">
        <v>0</v>
      </c>
      <c r="AB190" s="71">
        <v>0</v>
      </c>
      <c r="AC190" s="71">
        <v>0</v>
      </c>
      <c r="AD190" s="71">
        <v>2552.87</v>
      </c>
      <c r="AE190" s="71">
        <v>0</v>
      </c>
      <c r="AF190" s="71">
        <v>3428.45</v>
      </c>
      <c r="AG190" s="71">
        <v>0</v>
      </c>
      <c r="AH190" s="71">
        <v>0</v>
      </c>
      <c r="AI190" s="71">
        <v>0</v>
      </c>
      <c r="AJ190" s="71">
        <v>3428.45</v>
      </c>
      <c r="AK190" s="71">
        <v>0</v>
      </c>
      <c r="AL190" s="71">
        <v>0</v>
      </c>
      <c r="AM190" s="71">
        <v>0</v>
      </c>
      <c r="AN190" s="71">
        <v>0</v>
      </c>
      <c r="AO190" s="71">
        <v>0</v>
      </c>
      <c r="AP190" s="71">
        <v>0</v>
      </c>
      <c r="AQ190" s="71">
        <v>0</v>
      </c>
      <c r="AR190" s="71">
        <v>0</v>
      </c>
      <c r="AS190" s="71">
        <v>0</v>
      </c>
      <c r="AT190" s="71">
        <v>0</v>
      </c>
      <c r="AU190" s="71">
        <v>0</v>
      </c>
      <c r="AV190" s="71">
        <v>0</v>
      </c>
      <c r="AW190" s="71">
        <v>6.4676400000000003</v>
      </c>
      <c r="AX190" s="71">
        <v>2.1477300000000001</v>
      </c>
      <c r="AY190" s="71">
        <v>76.503200000000007</v>
      </c>
      <c r="AZ190" s="71">
        <v>0</v>
      </c>
      <c r="BA190" s="71">
        <v>0</v>
      </c>
      <c r="BB190" s="71">
        <v>16.984300000000001</v>
      </c>
      <c r="BC190" s="71">
        <v>55.102600000000002</v>
      </c>
      <c r="BD190" s="71">
        <v>157.20599999999999</v>
      </c>
      <c r="BE190" s="71">
        <v>0</v>
      </c>
      <c r="BF190" s="71"/>
      <c r="BG190" s="71">
        <v>0</v>
      </c>
      <c r="BH190" s="71">
        <v>0</v>
      </c>
      <c r="BI190" s="71"/>
      <c r="BJ190" s="71">
        <v>0</v>
      </c>
      <c r="BK190" s="71" t="s">
        <v>226</v>
      </c>
      <c r="BL190" s="71" t="s">
        <v>226</v>
      </c>
      <c r="BM190" s="71" t="s">
        <v>261</v>
      </c>
      <c r="BN190" s="71">
        <v>14.3718</v>
      </c>
      <c r="BO190" s="71">
        <v>2789.34</v>
      </c>
      <c r="BP190" s="71">
        <v>15898.9</v>
      </c>
      <c r="BQ190" s="71">
        <v>0</v>
      </c>
      <c r="BR190" s="71">
        <v>2602.94</v>
      </c>
      <c r="BS190" s="71">
        <v>0</v>
      </c>
      <c r="BT190" s="71">
        <v>57165.7</v>
      </c>
      <c r="BU190" s="71">
        <v>78471.3</v>
      </c>
      <c r="BV190" s="71">
        <v>77659.399999999994</v>
      </c>
      <c r="BW190" s="71">
        <v>0</v>
      </c>
      <c r="BX190" s="71">
        <v>0</v>
      </c>
      <c r="BY190" s="71">
        <v>156131</v>
      </c>
      <c r="BZ190" s="71">
        <v>2515</v>
      </c>
      <c r="CA190" s="71">
        <v>0</v>
      </c>
      <c r="CB190" s="71">
        <v>0</v>
      </c>
      <c r="CC190" s="71">
        <v>0</v>
      </c>
      <c r="CD190" s="71">
        <v>0</v>
      </c>
      <c r="CE190" s="71">
        <v>2663.35</v>
      </c>
      <c r="CF190" s="71">
        <v>0</v>
      </c>
      <c r="CG190" s="71">
        <v>5178.3500000000004</v>
      </c>
      <c r="CH190" s="71">
        <v>0</v>
      </c>
      <c r="CI190" s="71">
        <v>0</v>
      </c>
      <c r="CJ190" s="71">
        <v>0</v>
      </c>
      <c r="CK190" s="71">
        <v>5178.3500000000004</v>
      </c>
      <c r="CL190" s="71">
        <v>0</v>
      </c>
      <c r="CM190" s="71">
        <v>0</v>
      </c>
      <c r="CN190" s="71">
        <v>0</v>
      </c>
      <c r="CO190" s="71">
        <v>0</v>
      </c>
      <c r="CP190" s="71">
        <v>0</v>
      </c>
      <c r="CQ190" s="71">
        <v>0</v>
      </c>
      <c r="CR190" s="71">
        <v>0</v>
      </c>
      <c r="CS190" s="71">
        <v>0</v>
      </c>
      <c r="CT190" s="71">
        <v>0</v>
      </c>
      <c r="CU190" s="71">
        <v>0</v>
      </c>
      <c r="CV190" s="71">
        <v>0</v>
      </c>
      <c r="CW190" s="71">
        <v>0</v>
      </c>
      <c r="CX190" s="71">
        <v>17.902699999999999</v>
      </c>
      <c r="CY190" s="71">
        <v>7.2933199999999996</v>
      </c>
      <c r="CZ190" s="71">
        <v>16.211600000000001</v>
      </c>
      <c r="DA190" s="71">
        <v>0</v>
      </c>
      <c r="DB190" s="71">
        <v>2.0713300000000001</v>
      </c>
      <c r="DC190" s="71">
        <v>17.716899999999999</v>
      </c>
      <c r="DD190" s="71">
        <v>55.692599999999999</v>
      </c>
      <c r="DE190" s="71">
        <v>116.88800000000001</v>
      </c>
      <c r="DF190" s="71">
        <v>0</v>
      </c>
      <c r="DG190" s="71"/>
      <c r="DH190" s="71">
        <v>0</v>
      </c>
      <c r="DI190" s="71">
        <v>0</v>
      </c>
      <c r="DJ190" s="71"/>
      <c r="DK190" s="71">
        <v>0</v>
      </c>
      <c r="DL190" s="71" t="s">
        <v>287</v>
      </c>
      <c r="DM190" s="71" t="s">
        <v>288</v>
      </c>
      <c r="DN190" s="71" t="s">
        <v>227</v>
      </c>
      <c r="DO190" s="71" t="s">
        <v>260</v>
      </c>
      <c r="DP190" s="71" t="s">
        <v>231</v>
      </c>
      <c r="DQ190" s="71" t="s">
        <v>81</v>
      </c>
      <c r="DR190" s="71" t="s">
        <v>509</v>
      </c>
      <c r="DS190" s="71" t="s">
        <v>510</v>
      </c>
    </row>
    <row r="191" spans="2:123" x14ac:dyDescent="0.25">
      <c r="B191" s="71" t="s">
        <v>537</v>
      </c>
      <c r="C191" s="71" t="s">
        <v>176</v>
      </c>
      <c r="D191" s="71">
        <v>506501</v>
      </c>
      <c r="E191" s="71" t="s">
        <v>282</v>
      </c>
      <c r="F191" s="71" t="s">
        <v>80</v>
      </c>
      <c r="G191" s="71">
        <v>7.2916666666666671E-2</v>
      </c>
      <c r="H191" s="71" t="s">
        <v>111</v>
      </c>
      <c r="I191" s="71">
        <v>-42.1</v>
      </c>
      <c r="J191" s="71" t="s">
        <v>226</v>
      </c>
      <c r="K191" s="71" t="s">
        <v>226</v>
      </c>
      <c r="L191" s="71" t="s">
        <v>283</v>
      </c>
      <c r="M191" s="71">
        <v>0</v>
      </c>
      <c r="N191" s="71">
        <v>715.94</v>
      </c>
      <c r="O191" s="71">
        <v>78672.800000000003</v>
      </c>
      <c r="P191" s="71">
        <v>0</v>
      </c>
      <c r="Q191" s="71">
        <v>0</v>
      </c>
      <c r="R191" s="71">
        <v>0</v>
      </c>
      <c r="S191" s="71">
        <v>49269.4</v>
      </c>
      <c r="T191" s="71">
        <v>128658</v>
      </c>
      <c r="U191" s="71">
        <v>77659.399999999994</v>
      </c>
      <c r="V191" s="71">
        <v>0</v>
      </c>
      <c r="W191" s="71">
        <v>0</v>
      </c>
      <c r="X191" s="71">
        <v>206318</v>
      </c>
      <c r="Y191" s="71">
        <v>1063.67</v>
      </c>
      <c r="Z191" s="71">
        <v>0</v>
      </c>
      <c r="AA191" s="71">
        <v>0</v>
      </c>
      <c r="AB191" s="71">
        <v>0</v>
      </c>
      <c r="AC191" s="71">
        <v>0</v>
      </c>
      <c r="AD191" s="71">
        <v>2552.87</v>
      </c>
      <c r="AE191" s="71">
        <v>0</v>
      </c>
      <c r="AF191" s="71">
        <v>3616.54</v>
      </c>
      <c r="AG191" s="71">
        <v>0</v>
      </c>
      <c r="AH191" s="71">
        <v>0</v>
      </c>
      <c r="AI191" s="71">
        <v>0</v>
      </c>
      <c r="AJ191" s="71">
        <v>3616.54</v>
      </c>
      <c r="AK191" s="71">
        <v>0</v>
      </c>
      <c r="AL191" s="71">
        <v>0</v>
      </c>
      <c r="AM191" s="71">
        <v>0</v>
      </c>
      <c r="AN191" s="71">
        <v>0</v>
      </c>
      <c r="AO191" s="71">
        <v>0</v>
      </c>
      <c r="AP191" s="71">
        <v>0</v>
      </c>
      <c r="AQ191" s="71">
        <v>0</v>
      </c>
      <c r="AR191" s="71">
        <v>0</v>
      </c>
      <c r="AS191" s="71">
        <v>0</v>
      </c>
      <c r="AT191" s="71">
        <v>0</v>
      </c>
      <c r="AU191" s="71">
        <v>0</v>
      </c>
      <c r="AV191" s="71">
        <v>0</v>
      </c>
      <c r="AW191" s="71">
        <v>7.8800600000000003</v>
      </c>
      <c r="AX191" s="71">
        <v>2.4310499999999999</v>
      </c>
      <c r="AY191" s="71">
        <v>76.503900000000002</v>
      </c>
      <c r="AZ191" s="71">
        <v>0</v>
      </c>
      <c r="BA191" s="71">
        <v>0</v>
      </c>
      <c r="BB191" s="71">
        <v>16.984300000000001</v>
      </c>
      <c r="BC191" s="71">
        <v>47.718899999999998</v>
      </c>
      <c r="BD191" s="71">
        <v>151.518</v>
      </c>
      <c r="BE191" s="71">
        <v>0</v>
      </c>
      <c r="BF191" s="71"/>
      <c r="BG191" s="71">
        <v>0</v>
      </c>
      <c r="BH191" s="71">
        <v>0</v>
      </c>
      <c r="BI191" s="71"/>
      <c r="BJ191" s="71">
        <v>0</v>
      </c>
      <c r="BK191" s="71" t="s">
        <v>226</v>
      </c>
      <c r="BL191" s="71" t="s">
        <v>226</v>
      </c>
      <c r="BM191" s="71" t="s">
        <v>261</v>
      </c>
      <c r="BN191" s="71">
        <v>15.862500000000001</v>
      </c>
      <c r="BO191" s="71">
        <v>2812.27</v>
      </c>
      <c r="BP191" s="71">
        <v>15808.5</v>
      </c>
      <c r="BQ191" s="71">
        <v>0</v>
      </c>
      <c r="BR191" s="71">
        <v>2642.66</v>
      </c>
      <c r="BS191" s="71">
        <v>0</v>
      </c>
      <c r="BT191" s="71">
        <v>47990</v>
      </c>
      <c r="BU191" s="71">
        <v>69269.2</v>
      </c>
      <c r="BV191" s="71">
        <v>77659.399999999994</v>
      </c>
      <c r="BW191" s="71">
        <v>0</v>
      </c>
      <c r="BX191" s="71">
        <v>0</v>
      </c>
      <c r="BY191" s="71">
        <v>146929</v>
      </c>
      <c r="BZ191" s="71">
        <v>2750.31</v>
      </c>
      <c r="CA191" s="71">
        <v>0</v>
      </c>
      <c r="CB191" s="71">
        <v>0</v>
      </c>
      <c r="CC191" s="71">
        <v>0</v>
      </c>
      <c r="CD191" s="71">
        <v>0</v>
      </c>
      <c r="CE191" s="71">
        <v>2663.35</v>
      </c>
      <c r="CF191" s="71">
        <v>0</v>
      </c>
      <c r="CG191" s="71">
        <v>5413.66</v>
      </c>
      <c r="CH191" s="71">
        <v>0</v>
      </c>
      <c r="CI191" s="71">
        <v>0</v>
      </c>
      <c r="CJ191" s="71">
        <v>0</v>
      </c>
      <c r="CK191" s="71">
        <v>5413.66</v>
      </c>
      <c r="CL191" s="71">
        <v>0</v>
      </c>
      <c r="CM191" s="71">
        <v>0</v>
      </c>
      <c r="CN191" s="71">
        <v>0</v>
      </c>
      <c r="CO191" s="71">
        <v>0</v>
      </c>
      <c r="CP191" s="71">
        <v>0</v>
      </c>
      <c r="CQ191" s="71">
        <v>0</v>
      </c>
      <c r="CR191" s="71">
        <v>0</v>
      </c>
      <c r="CS191" s="71">
        <v>0</v>
      </c>
      <c r="CT191" s="71">
        <v>0</v>
      </c>
      <c r="CU191" s="71">
        <v>0</v>
      </c>
      <c r="CV191" s="71">
        <v>0</v>
      </c>
      <c r="CW191" s="71">
        <v>0</v>
      </c>
      <c r="CX191" s="71">
        <v>19.658799999999999</v>
      </c>
      <c r="CY191" s="71">
        <v>7.39689</v>
      </c>
      <c r="CZ191" s="71">
        <v>16.189499999999999</v>
      </c>
      <c r="DA191" s="71">
        <v>0</v>
      </c>
      <c r="DB191" s="71">
        <v>2.1009699999999998</v>
      </c>
      <c r="DC191" s="71">
        <v>17.716899999999999</v>
      </c>
      <c r="DD191" s="71">
        <v>46.253</v>
      </c>
      <c r="DE191" s="71">
        <v>109.316</v>
      </c>
      <c r="DF191" s="71">
        <v>0</v>
      </c>
      <c r="DG191" s="71"/>
      <c r="DH191" s="71">
        <v>0</v>
      </c>
      <c r="DI191" s="71">
        <v>0</v>
      </c>
      <c r="DJ191" s="71"/>
      <c r="DK191" s="71">
        <v>0</v>
      </c>
      <c r="DL191" s="71" t="s">
        <v>287</v>
      </c>
      <c r="DM191" s="71" t="s">
        <v>288</v>
      </c>
      <c r="DN191" s="71" t="s">
        <v>227</v>
      </c>
      <c r="DO191" s="71" t="s">
        <v>260</v>
      </c>
      <c r="DP191" s="71" t="s">
        <v>231</v>
      </c>
      <c r="DQ191" s="71" t="s">
        <v>81</v>
      </c>
      <c r="DR191" s="71" t="s">
        <v>509</v>
      </c>
      <c r="DS191" s="71" t="s">
        <v>510</v>
      </c>
    </row>
    <row r="192" spans="2:123" x14ac:dyDescent="0.25">
      <c r="B192" s="71" t="s">
        <v>538</v>
      </c>
      <c r="C192" s="71" t="s">
        <v>149</v>
      </c>
      <c r="D192" s="71">
        <v>506401</v>
      </c>
      <c r="E192" s="71" t="s">
        <v>282</v>
      </c>
      <c r="F192" s="71" t="s">
        <v>80</v>
      </c>
      <c r="G192" s="71">
        <v>7.2916666666666671E-2</v>
      </c>
      <c r="H192" s="71" t="s">
        <v>111</v>
      </c>
      <c r="I192" s="71">
        <v>-42.9</v>
      </c>
      <c r="J192" s="71" t="s">
        <v>226</v>
      </c>
      <c r="K192" s="71" t="s">
        <v>226</v>
      </c>
      <c r="L192" s="71" t="s">
        <v>283</v>
      </c>
      <c r="M192" s="71">
        <v>0</v>
      </c>
      <c r="N192" s="71">
        <v>713.69899999999996</v>
      </c>
      <c r="O192" s="71">
        <v>78672.800000000003</v>
      </c>
      <c r="P192" s="71">
        <v>0</v>
      </c>
      <c r="Q192" s="71">
        <v>0</v>
      </c>
      <c r="R192" s="71">
        <v>0</v>
      </c>
      <c r="S192" s="71">
        <v>50182.400000000001</v>
      </c>
      <c r="T192" s="71">
        <v>129569</v>
      </c>
      <c r="U192" s="71">
        <v>77659.399999999994</v>
      </c>
      <c r="V192" s="71">
        <v>0</v>
      </c>
      <c r="W192" s="71">
        <v>0</v>
      </c>
      <c r="X192" s="71">
        <v>207228</v>
      </c>
      <c r="Y192" s="71">
        <v>1053.29</v>
      </c>
      <c r="Z192" s="71">
        <v>0</v>
      </c>
      <c r="AA192" s="71">
        <v>0</v>
      </c>
      <c r="AB192" s="71">
        <v>0</v>
      </c>
      <c r="AC192" s="71">
        <v>0</v>
      </c>
      <c r="AD192" s="71">
        <v>2552.87</v>
      </c>
      <c r="AE192" s="71">
        <v>0</v>
      </c>
      <c r="AF192" s="71">
        <v>3606.16</v>
      </c>
      <c r="AG192" s="71">
        <v>0</v>
      </c>
      <c r="AH192" s="71">
        <v>0</v>
      </c>
      <c r="AI192" s="71">
        <v>0</v>
      </c>
      <c r="AJ192" s="71">
        <v>3606.16</v>
      </c>
      <c r="AK192" s="71">
        <v>0</v>
      </c>
      <c r="AL192" s="71">
        <v>0</v>
      </c>
      <c r="AM192" s="71">
        <v>0</v>
      </c>
      <c r="AN192" s="71">
        <v>0</v>
      </c>
      <c r="AO192" s="71">
        <v>0</v>
      </c>
      <c r="AP192" s="71">
        <v>0</v>
      </c>
      <c r="AQ192" s="71">
        <v>0</v>
      </c>
      <c r="AR192" s="71">
        <v>0</v>
      </c>
      <c r="AS192" s="71">
        <v>0</v>
      </c>
      <c r="AT192" s="71">
        <v>0</v>
      </c>
      <c r="AU192" s="71">
        <v>0</v>
      </c>
      <c r="AV192" s="71">
        <v>0</v>
      </c>
      <c r="AW192" s="71">
        <v>7.80206</v>
      </c>
      <c r="AX192" s="71">
        <v>2.42014</v>
      </c>
      <c r="AY192" s="71">
        <v>76.503900000000002</v>
      </c>
      <c r="AZ192" s="71">
        <v>0</v>
      </c>
      <c r="BA192" s="71">
        <v>0</v>
      </c>
      <c r="BB192" s="71">
        <v>16.984300000000001</v>
      </c>
      <c r="BC192" s="71">
        <v>48.561599999999999</v>
      </c>
      <c r="BD192" s="71">
        <v>152.27199999999999</v>
      </c>
      <c r="BE192" s="71">
        <v>0</v>
      </c>
      <c r="BF192" s="71"/>
      <c r="BG192" s="71">
        <v>0</v>
      </c>
      <c r="BH192" s="71">
        <v>0</v>
      </c>
      <c r="BI192" s="71"/>
      <c r="BJ192" s="71">
        <v>0</v>
      </c>
      <c r="BK192" s="71" t="s">
        <v>226</v>
      </c>
      <c r="BL192" s="71" t="s">
        <v>226</v>
      </c>
      <c r="BM192" s="71" t="s">
        <v>261</v>
      </c>
      <c r="BN192" s="71">
        <v>15.862500000000001</v>
      </c>
      <c r="BO192" s="71">
        <v>2812.27</v>
      </c>
      <c r="BP192" s="71">
        <v>15808.5</v>
      </c>
      <c r="BQ192" s="71">
        <v>0</v>
      </c>
      <c r="BR192" s="71">
        <v>2642.66</v>
      </c>
      <c r="BS192" s="71">
        <v>0</v>
      </c>
      <c r="BT192" s="71">
        <v>47990</v>
      </c>
      <c r="BU192" s="71">
        <v>69269.2</v>
      </c>
      <c r="BV192" s="71">
        <v>77659.399999999994</v>
      </c>
      <c r="BW192" s="71">
        <v>0</v>
      </c>
      <c r="BX192" s="71">
        <v>0</v>
      </c>
      <c r="BY192" s="71">
        <v>146929</v>
      </c>
      <c r="BZ192" s="71">
        <v>2750.31</v>
      </c>
      <c r="CA192" s="71">
        <v>0</v>
      </c>
      <c r="CB192" s="71">
        <v>0</v>
      </c>
      <c r="CC192" s="71">
        <v>0</v>
      </c>
      <c r="CD192" s="71">
        <v>0</v>
      </c>
      <c r="CE192" s="71">
        <v>2663.35</v>
      </c>
      <c r="CF192" s="71">
        <v>0</v>
      </c>
      <c r="CG192" s="71">
        <v>5413.66</v>
      </c>
      <c r="CH192" s="71">
        <v>0</v>
      </c>
      <c r="CI192" s="71">
        <v>0</v>
      </c>
      <c r="CJ192" s="71">
        <v>0</v>
      </c>
      <c r="CK192" s="71">
        <v>5413.66</v>
      </c>
      <c r="CL192" s="71">
        <v>0</v>
      </c>
      <c r="CM192" s="71">
        <v>0</v>
      </c>
      <c r="CN192" s="71">
        <v>0</v>
      </c>
      <c r="CO192" s="71">
        <v>0</v>
      </c>
      <c r="CP192" s="71">
        <v>0</v>
      </c>
      <c r="CQ192" s="71">
        <v>0</v>
      </c>
      <c r="CR192" s="71">
        <v>0</v>
      </c>
      <c r="CS192" s="71">
        <v>0</v>
      </c>
      <c r="CT192" s="71">
        <v>0</v>
      </c>
      <c r="CU192" s="71">
        <v>0</v>
      </c>
      <c r="CV192" s="71">
        <v>0</v>
      </c>
      <c r="CW192" s="71">
        <v>0</v>
      </c>
      <c r="CX192" s="71">
        <v>19.658799999999999</v>
      </c>
      <c r="CY192" s="71">
        <v>7.39689</v>
      </c>
      <c r="CZ192" s="71">
        <v>16.189499999999999</v>
      </c>
      <c r="DA192" s="71">
        <v>0</v>
      </c>
      <c r="DB192" s="71">
        <v>2.1009699999999998</v>
      </c>
      <c r="DC192" s="71">
        <v>17.716899999999999</v>
      </c>
      <c r="DD192" s="71">
        <v>46.253</v>
      </c>
      <c r="DE192" s="71">
        <v>109.316</v>
      </c>
      <c r="DF192" s="71">
        <v>0</v>
      </c>
      <c r="DG192" s="71"/>
      <c r="DH192" s="71">
        <v>0</v>
      </c>
      <c r="DI192" s="71">
        <v>0</v>
      </c>
      <c r="DJ192" s="71"/>
      <c r="DK192" s="71">
        <v>0</v>
      </c>
      <c r="DL192" s="71" t="s">
        <v>287</v>
      </c>
      <c r="DM192" s="71" t="s">
        <v>288</v>
      </c>
      <c r="DN192" s="71" t="s">
        <v>227</v>
      </c>
      <c r="DO192" s="71" t="s">
        <v>260</v>
      </c>
      <c r="DP192" s="71" t="s">
        <v>231</v>
      </c>
      <c r="DQ192" s="71" t="s">
        <v>81</v>
      </c>
      <c r="DR192" s="71" t="s">
        <v>509</v>
      </c>
      <c r="DS192" s="71" t="s">
        <v>510</v>
      </c>
    </row>
    <row r="193" spans="2:123" x14ac:dyDescent="0.25">
      <c r="B193" s="71" t="s">
        <v>539</v>
      </c>
      <c r="C193" s="71" t="s">
        <v>121</v>
      </c>
      <c r="D193" s="71">
        <v>500906</v>
      </c>
      <c r="E193" s="71" t="s">
        <v>83</v>
      </c>
      <c r="F193" s="71" t="s">
        <v>80</v>
      </c>
      <c r="G193" s="71">
        <v>7.2222222222222229E-2</v>
      </c>
      <c r="H193" s="71" t="s">
        <v>111</v>
      </c>
      <c r="I193" s="71">
        <v>-36.200000000000003</v>
      </c>
      <c r="J193" s="71" t="s">
        <v>226</v>
      </c>
      <c r="K193" s="71" t="s">
        <v>226</v>
      </c>
      <c r="L193" s="71" t="s">
        <v>318</v>
      </c>
      <c r="M193" s="71">
        <v>0</v>
      </c>
      <c r="N193" s="71">
        <v>34505.800000000003</v>
      </c>
      <c r="O193" s="71">
        <v>78671.8</v>
      </c>
      <c r="P193" s="71">
        <v>0</v>
      </c>
      <c r="Q193" s="71">
        <v>0</v>
      </c>
      <c r="R193" s="71">
        <v>0</v>
      </c>
      <c r="S193" s="71">
        <v>56563.6</v>
      </c>
      <c r="T193" s="71">
        <v>169741</v>
      </c>
      <c r="U193" s="71">
        <v>77659.399999999994</v>
      </c>
      <c r="V193" s="71">
        <v>0</v>
      </c>
      <c r="W193" s="71">
        <v>0</v>
      </c>
      <c r="X193" s="71">
        <v>247401</v>
      </c>
      <c r="Y193" s="71">
        <v>92.257000000000005</v>
      </c>
      <c r="Z193" s="71">
        <v>0</v>
      </c>
      <c r="AA193" s="71">
        <v>0</v>
      </c>
      <c r="AB193" s="71">
        <v>0</v>
      </c>
      <c r="AC193" s="71">
        <v>0</v>
      </c>
      <c r="AD193" s="71">
        <v>2276.92</v>
      </c>
      <c r="AE193" s="71">
        <v>0</v>
      </c>
      <c r="AF193" s="71">
        <v>2369.1799999999998</v>
      </c>
      <c r="AG193" s="71">
        <v>0</v>
      </c>
      <c r="AH193" s="71">
        <v>0</v>
      </c>
      <c r="AI193" s="71">
        <v>0</v>
      </c>
      <c r="AJ193" s="71">
        <v>2369.1799999999998</v>
      </c>
      <c r="AK193" s="71">
        <v>0</v>
      </c>
      <c r="AL193" s="71">
        <v>0</v>
      </c>
      <c r="AM193" s="71">
        <v>0</v>
      </c>
      <c r="AN193" s="71">
        <v>0</v>
      </c>
      <c r="AO193" s="71">
        <v>0</v>
      </c>
      <c r="AP193" s="71">
        <v>0</v>
      </c>
      <c r="AQ193" s="71">
        <v>0</v>
      </c>
      <c r="AR193" s="71">
        <v>0</v>
      </c>
      <c r="AS193" s="71">
        <v>0</v>
      </c>
      <c r="AT193" s="71">
        <v>0</v>
      </c>
      <c r="AU193" s="71">
        <v>0</v>
      </c>
      <c r="AV193" s="71">
        <v>0</v>
      </c>
      <c r="AW193" s="71">
        <v>0.69136799999999998</v>
      </c>
      <c r="AX193" s="71">
        <v>58.3127</v>
      </c>
      <c r="AY193" s="71">
        <v>76.390500000000003</v>
      </c>
      <c r="AZ193" s="71">
        <v>0</v>
      </c>
      <c r="BA193" s="71">
        <v>0</v>
      </c>
      <c r="BB193" s="71">
        <v>15.262499999999999</v>
      </c>
      <c r="BC193" s="71">
        <v>55.578400000000002</v>
      </c>
      <c r="BD193" s="71">
        <v>206.23500000000001</v>
      </c>
      <c r="BE193" s="71">
        <v>0</v>
      </c>
      <c r="BF193" s="71"/>
      <c r="BG193" s="71">
        <v>0</v>
      </c>
      <c r="BH193" s="71">
        <v>0</v>
      </c>
      <c r="BI193" s="71"/>
      <c r="BJ193" s="71">
        <v>0</v>
      </c>
      <c r="BK193" s="71" t="s">
        <v>226</v>
      </c>
      <c r="BL193" s="71" t="s">
        <v>226</v>
      </c>
      <c r="BM193" s="71" t="s">
        <v>261</v>
      </c>
      <c r="BN193" s="71">
        <v>4.8351800000000003</v>
      </c>
      <c r="BO193" s="71">
        <v>51118.2</v>
      </c>
      <c r="BP193" s="71">
        <v>19078.2</v>
      </c>
      <c r="BQ193" s="71">
        <v>0</v>
      </c>
      <c r="BR193" s="71">
        <v>1278.96</v>
      </c>
      <c r="BS193" s="71">
        <v>0</v>
      </c>
      <c r="BT193" s="71">
        <v>54191.9</v>
      </c>
      <c r="BU193" s="71">
        <v>125672</v>
      </c>
      <c r="BV193" s="71">
        <v>77659.399999999994</v>
      </c>
      <c r="BW193" s="71">
        <v>0</v>
      </c>
      <c r="BX193" s="71">
        <v>0</v>
      </c>
      <c r="BY193" s="71">
        <v>203332</v>
      </c>
      <c r="BZ193" s="71">
        <v>860.02</v>
      </c>
      <c r="CA193" s="71">
        <v>0</v>
      </c>
      <c r="CB193" s="71">
        <v>0</v>
      </c>
      <c r="CC193" s="71">
        <v>0</v>
      </c>
      <c r="CD193" s="71">
        <v>0</v>
      </c>
      <c r="CE193" s="71">
        <v>2382.48</v>
      </c>
      <c r="CF193" s="71">
        <v>0</v>
      </c>
      <c r="CG193" s="71">
        <v>3242.5</v>
      </c>
      <c r="CH193" s="71">
        <v>0</v>
      </c>
      <c r="CI193" s="71">
        <v>0</v>
      </c>
      <c r="CJ193" s="71">
        <v>0</v>
      </c>
      <c r="CK193" s="71">
        <v>3242.5</v>
      </c>
      <c r="CL193" s="71">
        <v>0</v>
      </c>
      <c r="CM193" s="71">
        <v>0</v>
      </c>
      <c r="CN193" s="71">
        <v>0</v>
      </c>
      <c r="CO193" s="71">
        <v>0</v>
      </c>
      <c r="CP193" s="71">
        <v>0</v>
      </c>
      <c r="CQ193" s="71">
        <v>0</v>
      </c>
      <c r="CR193" s="71">
        <v>0</v>
      </c>
      <c r="CS193" s="71">
        <v>0</v>
      </c>
      <c r="CT193" s="71">
        <v>0</v>
      </c>
      <c r="CU193" s="71">
        <v>0</v>
      </c>
      <c r="CV193" s="71">
        <v>0</v>
      </c>
      <c r="CW193" s="71">
        <v>0</v>
      </c>
      <c r="CX193" s="71">
        <v>6.51668</v>
      </c>
      <c r="CY193" s="71">
        <v>73.894499999999994</v>
      </c>
      <c r="CZ193" s="71">
        <v>19.621600000000001</v>
      </c>
      <c r="DA193" s="71">
        <v>0</v>
      </c>
      <c r="DB193" s="71">
        <v>0.96302299999999996</v>
      </c>
      <c r="DC193" s="71">
        <v>15.9716</v>
      </c>
      <c r="DD193" s="71">
        <v>53.082900000000002</v>
      </c>
      <c r="DE193" s="71">
        <v>170.05</v>
      </c>
      <c r="DF193" s="71">
        <v>0</v>
      </c>
      <c r="DG193" s="71"/>
      <c r="DH193" s="71">
        <v>0</v>
      </c>
      <c r="DI193" s="71">
        <v>0</v>
      </c>
      <c r="DJ193" s="71"/>
      <c r="DK193" s="71">
        <v>0</v>
      </c>
      <c r="DL193" s="71" t="s">
        <v>287</v>
      </c>
      <c r="DM193" s="71" t="s">
        <v>288</v>
      </c>
      <c r="DN193" s="71" t="s">
        <v>227</v>
      </c>
      <c r="DO193" s="71" t="s">
        <v>260</v>
      </c>
      <c r="DP193" s="71" t="s">
        <v>231</v>
      </c>
      <c r="DQ193" s="71" t="s">
        <v>81</v>
      </c>
      <c r="DR193" s="71" t="s">
        <v>509</v>
      </c>
      <c r="DS193" s="71" t="s">
        <v>510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52" t="s">
        <v>177</v>
      </c>
      <c r="B1" s="53" t="s">
        <v>178</v>
      </c>
      <c r="C1" s="54" t="s">
        <v>179</v>
      </c>
      <c r="D1" s="55" t="s">
        <v>180</v>
      </c>
      <c r="E1" s="55" t="s">
        <v>181</v>
      </c>
      <c r="F1" s="56" t="s">
        <v>182</v>
      </c>
    </row>
    <row r="2" spans="1:6" ht="25.5" x14ac:dyDescent="0.25">
      <c r="A2" s="57" t="s">
        <v>183</v>
      </c>
      <c r="B2" s="58">
        <v>53600</v>
      </c>
      <c r="C2" s="60">
        <v>498600</v>
      </c>
      <c r="D2" s="59">
        <v>24695</v>
      </c>
      <c r="F2" s="61">
        <v>22500</v>
      </c>
    </row>
    <row r="3" spans="1:6" x14ac:dyDescent="0.25">
      <c r="A3" t="s">
        <v>184</v>
      </c>
      <c r="B3" t="s">
        <v>185</v>
      </c>
      <c r="C3" t="s">
        <v>186</v>
      </c>
      <c r="D3" t="s">
        <v>187</v>
      </c>
      <c r="F3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Results</vt:lpstr>
      <vt:lpstr>Sheet2</vt:lpstr>
      <vt:lpstr>Sheet1</vt:lpstr>
      <vt:lpstr>Sheet3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dcterms:created xsi:type="dcterms:W3CDTF">2012-11-20T02:59:03Z</dcterms:created>
  <dcterms:modified xsi:type="dcterms:W3CDTF">2015-07-16T12:09:21Z</dcterms:modified>
</cp:coreProperties>
</file>